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I27" i="1"/>
  <c r="H27" i="1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1" i="3"/>
  <c r="Y1" i="3"/>
  <c r="CV1" i="3" s="1"/>
  <c r="CY1" i="3"/>
  <c r="CZ1" i="3"/>
  <c r="DA1" i="3"/>
  <c r="DB1" i="3"/>
  <c r="DC1" i="3"/>
  <c r="A2" i="3"/>
  <c r="Y2" i="3"/>
  <c r="CX2" i="3"/>
  <c r="DH2" i="3" s="1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W4" i="3" s="1"/>
  <c r="K24" i="1"/>
  <c r="W24" i="1"/>
  <c r="AC24" i="1"/>
  <c r="AE24" i="1"/>
  <c r="AD24" i="1" s="1"/>
  <c r="CR24" i="1" s="1"/>
  <c r="Q24" i="1" s="1"/>
  <c r="AF24" i="1"/>
  <c r="AG24" i="1"/>
  <c r="AH24" i="1"/>
  <c r="CV24" i="1" s="1"/>
  <c r="U24" i="1" s="1"/>
  <c r="AH29" i="1" s="1"/>
  <c r="AI24" i="1"/>
  <c r="CW24" i="1" s="1"/>
  <c r="V24" i="1" s="1"/>
  <c r="AI29" i="1" s="1"/>
  <c r="AJ24" i="1"/>
  <c r="CT24" i="1"/>
  <c r="S24" i="1" s="1"/>
  <c r="CU24" i="1"/>
  <c r="T24" i="1" s="1"/>
  <c r="AG29" i="1" s="1"/>
  <c r="CX24" i="1"/>
  <c r="GL24" i="1"/>
  <c r="GO24" i="1"/>
  <c r="GP24" i="1"/>
  <c r="GV24" i="1"/>
  <c r="HC24" i="1" s="1"/>
  <c r="GX24" i="1" s="1"/>
  <c r="CJ29" i="1" s="1"/>
  <c r="I25" i="1"/>
  <c r="K25" i="1"/>
  <c r="O25" i="1"/>
  <c r="P25" i="1"/>
  <c r="Q25" i="1"/>
  <c r="R25" i="1"/>
  <c r="S25" i="1"/>
  <c r="T25" i="1"/>
  <c r="U25" i="1"/>
  <c r="V25" i="1"/>
  <c r="W25" i="1"/>
  <c r="AJ29" i="1" s="1"/>
  <c r="X25" i="1"/>
  <c r="Y25" i="1"/>
  <c r="AB25" i="1"/>
  <c r="CP25" i="1" s="1"/>
  <c r="GM25" i="1" s="1"/>
  <c r="AC25" i="1"/>
  <c r="AD25" i="1"/>
  <c r="AE25" i="1"/>
  <c r="AF25" i="1"/>
  <c r="AG25" i="1"/>
  <c r="AH25" i="1"/>
  <c r="AI25" i="1"/>
  <c r="AJ25" i="1"/>
  <c r="GL25" i="1"/>
  <c r="GO25" i="1"/>
  <c r="CC29" i="1" s="1"/>
  <c r="GP25" i="1"/>
  <c r="GV25" i="1"/>
  <c r="GX25" i="1"/>
  <c r="O26" i="1"/>
  <c r="P26" i="1"/>
  <c r="Q26" i="1"/>
  <c r="R26" i="1"/>
  <c r="S26" i="1"/>
  <c r="T26" i="1"/>
  <c r="U26" i="1"/>
  <c r="V26" i="1"/>
  <c r="W26" i="1"/>
  <c r="X26" i="1"/>
  <c r="Y26" i="1"/>
  <c r="AB26" i="1"/>
  <c r="CP26" i="1" s="1"/>
  <c r="GM26" i="1" s="1"/>
  <c r="AC26" i="1"/>
  <c r="AD26" i="1"/>
  <c r="AE26" i="1"/>
  <c r="AF26" i="1"/>
  <c r="AG26" i="1"/>
  <c r="AH26" i="1"/>
  <c r="AI26" i="1"/>
  <c r="AJ26" i="1"/>
  <c r="GL26" i="1"/>
  <c r="GO26" i="1"/>
  <c r="GP26" i="1"/>
  <c r="GV26" i="1"/>
  <c r="GX26" i="1"/>
  <c r="S27" i="1"/>
  <c r="U27" i="1"/>
  <c r="AC27" i="1"/>
  <c r="AE27" i="1"/>
  <c r="AD27" i="1" s="1"/>
  <c r="CR27" i="1" s="1"/>
  <c r="Q27" i="1" s="1"/>
  <c r="AF27" i="1"/>
  <c r="AG27" i="1"/>
  <c r="CU27" i="1" s="1"/>
  <c r="T27" i="1" s="1"/>
  <c r="AH27" i="1"/>
  <c r="AI27" i="1"/>
  <c r="AJ27" i="1"/>
  <c r="CQ27" i="1"/>
  <c r="P27" i="1" s="1"/>
  <c r="CT27" i="1"/>
  <c r="CV27" i="1"/>
  <c r="CW27" i="1"/>
  <c r="V27" i="1" s="1"/>
  <c r="CX27" i="1"/>
  <c r="W27" i="1" s="1"/>
  <c r="GL27" i="1"/>
  <c r="GO27" i="1"/>
  <c r="GP27" i="1"/>
  <c r="GV27" i="1"/>
  <c r="HC27" i="1"/>
  <c r="GX27" i="1" s="1"/>
  <c r="B29" i="1"/>
  <c r="B22" i="1" s="1"/>
  <c r="C29" i="1"/>
  <c r="C22" i="1" s="1"/>
  <c r="D29" i="1"/>
  <c r="F29" i="1"/>
  <c r="F22" i="1" s="1"/>
  <c r="G29" i="1"/>
  <c r="G22" i="1" s="1"/>
  <c r="BX29" i="1"/>
  <c r="AO29" i="1" s="1"/>
  <c r="BY29" i="1"/>
  <c r="AP29" i="1" s="1"/>
  <c r="BZ29" i="1"/>
  <c r="BZ22" i="1" s="1"/>
  <c r="CD29" i="1"/>
  <c r="AU29" i="1" s="1"/>
  <c r="CK29" i="1"/>
  <c r="BB29" i="1" s="1"/>
  <c r="CL29" i="1"/>
  <c r="BC29" i="1" s="1"/>
  <c r="B59" i="1"/>
  <c r="B18" i="1" s="1"/>
  <c r="C59" i="1"/>
  <c r="C18" i="1" s="1"/>
  <c r="D59" i="1"/>
  <c r="F59" i="1"/>
  <c r="F18" i="1" s="1"/>
  <c r="G59" i="1"/>
  <c r="G18" i="1" s="1"/>
  <c r="F12" i="6"/>
  <c r="G12" i="6"/>
  <c r="CI29" i="1" l="1"/>
  <c r="CI22" i="1" s="1"/>
  <c r="AU22" i="1"/>
  <c r="F48" i="1"/>
  <c r="AU59" i="1"/>
  <c r="T29" i="1"/>
  <c r="AG22" i="1"/>
  <c r="U29" i="1"/>
  <c r="AH22" i="1"/>
  <c r="V29" i="1"/>
  <c r="AI22" i="1"/>
  <c r="AB27" i="1"/>
  <c r="GN26" i="1"/>
  <c r="HD26" i="1"/>
  <c r="F38" i="1"/>
  <c r="G16" i="2" s="1"/>
  <c r="AP22" i="1"/>
  <c r="AP59" i="1"/>
  <c r="CP27" i="1"/>
  <c r="O27" i="1" s="1"/>
  <c r="HD25" i="1"/>
  <c r="GN25" i="1"/>
  <c r="DF3" i="3"/>
  <c r="DG3" i="3"/>
  <c r="DJ3" i="3" s="1"/>
  <c r="DH3" i="3"/>
  <c r="DI3" i="3"/>
  <c r="CJ22" i="1"/>
  <c r="BA29" i="1"/>
  <c r="AO59" i="1"/>
  <c r="AO22" i="1"/>
  <c r="F33" i="1"/>
  <c r="AD29" i="1"/>
  <c r="DF4" i="3"/>
  <c r="DG4" i="3"/>
  <c r="DJ4" i="3" s="1"/>
  <c r="DH4" i="3"/>
  <c r="DI4" i="3"/>
  <c r="BC22" i="1"/>
  <c r="F45" i="1"/>
  <c r="BC59" i="1"/>
  <c r="DH5" i="3"/>
  <c r="DI5" i="3"/>
  <c r="DG5" i="3"/>
  <c r="DJ5" i="3" s="1"/>
  <c r="DF5" i="3"/>
  <c r="AT29" i="1"/>
  <c r="CC22" i="1"/>
  <c r="AJ22" i="1"/>
  <c r="W29" i="1"/>
  <c r="AB24" i="1"/>
  <c r="BB22" i="1"/>
  <c r="BB59" i="1"/>
  <c r="F42" i="1"/>
  <c r="CY24" i="1"/>
  <c r="X24" i="1" s="1"/>
  <c r="AF29" i="1"/>
  <c r="HG27" i="1"/>
  <c r="CS27" i="1"/>
  <c r="R27" i="1" s="1"/>
  <c r="BY22" i="1"/>
  <c r="CW5" i="3"/>
  <c r="DI2" i="3"/>
  <c r="DJ2" i="3" s="1"/>
  <c r="CU1" i="3"/>
  <c r="AQ29" i="1"/>
  <c r="DG2" i="3"/>
  <c r="AZ29" i="1"/>
  <c r="CG29" i="1"/>
  <c r="CS24" i="1"/>
  <c r="R24" i="1" s="1"/>
  <c r="AE29" i="1" s="1"/>
  <c r="CL22" i="1"/>
  <c r="CD22" i="1"/>
  <c r="DF2" i="3"/>
  <c r="CK22" i="1"/>
  <c r="CW3" i="3"/>
  <c r="CQ24" i="1"/>
  <c r="P24" i="1" s="1"/>
  <c r="CX1" i="3"/>
  <c r="CP24" i="1" l="1"/>
  <c r="O24" i="1" s="1"/>
  <c r="AC29" i="1"/>
  <c r="W22" i="1"/>
  <c r="W59" i="1"/>
  <c r="F53" i="1"/>
  <c r="AU18" i="1"/>
  <c r="F78" i="1"/>
  <c r="AP18" i="1"/>
  <c r="F68" i="1"/>
  <c r="AT22" i="1"/>
  <c r="F47" i="1"/>
  <c r="F16" i="2" s="1"/>
  <c r="AT59" i="1"/>
  <c r="BA59" i="1"/>
  <c r="F49" i="1"/>
  <c r="BA22" i="1"/>
  <c r="V22" i="1"/>
  <c r="F52" i="1"/>
  <c r="V59" i="1"/>
  <c r="BB18" i="1"/>
  <c r="F72" i="1"/>
  <c r="U22" i="1"/>
  <c r="F51" i="1"/>
  <c r="U59" i="1"/>
  <c r="R29" i="1"/>
  <c r="AE22" i="1"/>
  <c r="DG1" i="3"/>
  <c r="DH1" i="3"/>
  <c r="DI1" i="3"/>
  <c r="DJ1" i="3" s="1"/>
  <c r="DF1" i="3"/>
  <c r="AX29" i="1"/>
  <c r="CG22" i="1"/>
  <c r="CZ27" i="1"/>
  <c r="Y27" i="1" s="1"/>
  <c r="CY27" i="1"/>
  <c r="X27" i="1" s="1"/>
  <c r="AK29" i="1" s="1"/>
  <c r="AD22" i="1"/>
  <c r="Q29" i="1"/>
  <c r="T59" i="1"/>
  <c r="F50" i="1"/>
  <c r="T22" i="1"/>
  <c r="F40" i="1"/>
  <c r="AZ22" i="1"/>
  <c r="AZ59" i="1"/>
  <c r="BC18" i="1"/>
  <c r="F75" i="1"/>
  <c r="S29" i="1"/>
  <c r="AF22" i="1"/>
  <c r="H16" i="2"/>
  <c r="AQ59" i="1"/>
  <c r="F39" i="1"/>
  <c r="AQ22" i="1"/>
  <c r="CZ24" i="1"/>
  <c r="Y24" i="1" s="1"/>
  <c r="AO18" i="1"/>
  <c r="F63" i="1"/>
  <c r="CM29" i="1"/>
  <c r="AL29" i="1" l="1"/>
  <c r="AK22" i="1"/>
  <c r="X29" i="1"/>
  <c r="AX22" i="1"/>
  <c r="AX59" i="1"/>
  <c r="F36" i="1"/>
  <c r="GM27" i="1"/>
  <c r="GN27" i="1" s="1"/>
  <c r="BA18" i="1"/>
  <c r="F79" i="1"/>
  <c r="S22" i="1"/>
  <c r="S59" i="1"/>
  <c r="F44" i="1"/>
  <c r="T18" i="1"/>
  <c r="F80" i="1"/>
  <c r="AT18" i="1"/>
  <c r="F77" i="1"/>
  <c r="Q22" i="1"/>
  <c r="F41" i="1"/>
  <c r="Q59" i="1"/>
  <c r="AL22" i="1"/>
  <c r="Y29" i="1"/>
  <c r="V18" i="1"/>
  <c r="F82" i="1"/>
  <c r="W18" i="1"/>
  <c r="F83" i="1"/>
  <c r="AZ18" i="1"/>
  <c r="F70" i="1"/>
  <c r="BD29" i="1"/>
  <c r="CM22" i="1"/>
  <c r="P29" i="1"/>
  <c r="CE29" i="1"/>
  <c r="CF29" i="1"/>
  <c r="CH29" i="1"/>
  <c r="AC22" i="1"/>
  <c r="R22" i="1"/>
  <c r="R59" i="1"/>
  <c r="F43" i="1"/>
  <c r="F69" i="1"/>
  <c r="AQ18" i="1"/>
  <c r="U18" i="1"/>
  <c r="F81" i="1"/>
  <c r="AB29" i="1"/>
  <c r="GM24" i="1"/>
  <c r="J16" i="2" l="1"/>
  <c r="F73" i="1"/>
  <c r="R18" i="1"/>
  <c r="GN24" i="1"/>
  <c r="CB29" i="1" s="1"/>
  <c r="CA29" i="1"/>
  <c r="CH22" i="1"/>
  <c r="AY29" i="1"/>
  <c r="AV29" i="1"/>
  <c r="CE22" i="1"/>
  <c r="P22" i="1"/>
  <c r="F32" i="1"/>
  <c r="P59" i="1"/>
  <c r="AW29" i="1"/>
  <c r="CF22" i="1"/>
  <c r="Y22" i="1"/>
  <c r="F56" i="1"/>
  <c r="Y59" i="1"/>
  <c r="F66" i="1"/>
  <c r="AX18" i="1"/>
  <c r="BD22" i="1"/>
  <c r="F54" i="1"/>
  <c r="BD59" i="1"/>
  <c r="F71" i="1"/>
  <c r="Q18" i="1"/>
  <c r="F74" i="1"/>
  <c r="S18" i="1"/>
  <c r="X22" i="1"/>
  <c r="F55" i="1"/>
  <c r="X59" i="1"/>
  <c r="AB22" i="1"/>
  <c r="O29" i="1"/>
  <c r="Y18" i="1" l="1"/>
  <c r="F86" i="1"/>
  <c r="O22" i="1"/>
  <c r="F31" i="1"/>
  <c r="O59" i="1"/>
  <c r="F37" i="1"/>
  <c r="AY22" i="1"/>
  <c r="AY59" i="1"/>
  <c r="BD18" i="1"/>
  <c r="F84" i="1"/>
  <c r="F85" i="1"/>
  <c r="X18" i="1"/>
  <c r="CA22" i="1"/>
  <c r="AR29" i="1"/>
  <c r="CB22" i="1"/>
  <c r="AS29" i="1"/>
  <c r="F34" i="1"/>
  <c r="AV22" i="1"/>
  <c r="AV59" i="1"/>
  <c r="AW59" i="1"/>
  <c r="AW22" i="1"/>
  <c r="F35" i="1"/>
  <c r="P18" i="1"/>
  <c r="F62" i="1"/>
  <c r="F46" i="1" l="1"/>
  <c r="E16" i="2" s="1"/>
  <c r="I16" i="2" s="1"/>
  <c r="N16" i="2" s="1"/>
  <c r="AS59" i="1"/>
  <c r="AS22" i="1"/>
  <c r="F67" i="1"/>
  <c r="AY18" i="1"/>
  <c r="AR22" i="1"/>
  <c r="F57" i="1"/>
  <c r="AR59" i="1"/>
  <c r="O18" i="1"/>
  <c r="F61" i="1"/>
  <c r="AV18" i="1"/>
  <c r="F64" i="1"/>
  <c r="F65" i="1"/>
  <c r="AW18" i="1"/>
  <c r="AR18" i="1" l="1"/>
  <c r="F87" i="1"/>
  <c r="AS18" i="1"/>
  <c r="F76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<sst xmlns="http://schemas.openxmlformats.org/spreadsheetml/2006/main" count="906" uniqueCount="230">
  <si>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</si>
  <si>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</si>
  <si>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</si>
  <si>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</si>
  <si>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</si>
  <si>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</si>
  <si>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</si>
  <si>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5.2.2.2 Устройство фундаментов, в т.ч. гидроизоляция (демонтаж плиты)_П на 2 кв.2026_(Копия)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</si>
  <si>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48:20:0043601:296_(18.2)_(Копия)</t>
  </si>
  <si>
    <t>21010-2-КЖ01 объем см.задача в ELMA с 13.05.2024 по 31.05.2024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</si>
  <si>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</si>
  <si>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</si>
  <si>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</si>
  <si>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</si>
  <si>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</si>
  <si>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</si>
  <si>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</si>
  <si>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5.2.2.2</t>
  </si>
  <si>
    <t>Устройство фундаментов в т.ч. Гидроизоляция (демонтаж существующей ФП)</t>
  </si>
  <si>
    <t>1</t>
  </si>
  <si>
    <t>27-03-008-04</t>
  </si>
  <si>
    <t>Разборка покрытий и оснований: асфальтобетонных</t>
  </si>
  <si>
    <t>100 м3</t>
  </si>
  <si>
    <t>ФЕР-2001, 27-03-008-04, приказ Минстроя России № 876/пр от 26.12.2019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</si>
  <si>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</si>
  <si>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</si>
  <si>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</si>
  <si>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</si>
  <si>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Пр/812-021.0-1</t>
  </si>
  <si>
    <t>Пр/774-021.0</t>
  </si>
  <si>
    <t>2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</si>
  <si>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</si>
  <si>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</si>
  <si>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</si>
  <si>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ФССЦпг-2001, т01-01-01-043, приказ Минстроя России №876/пр от 26.12.2019</t>
  </si>
  <si>
    <t>Погрузочно-разгрузочные работы</t>
  </si>
  <si>
    <t>ФССЦпр  пог. а/п (2011,изм. 4-6)</t>
  </si>
  <si>
    <t>3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</si>
  <si>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</si>
  <si>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</si>
  <si>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ФССЦпг-2001, т03-21-01-001, приказ Минстроя России №876/пр от 26.12.2019</t>
  </si>
  <si>
    <t>Перевозка грузов авто/транспортом: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</si>
  <si>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</si>
  <si>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</si>
  <si>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</si>
  <si>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4</t>
  </si>
  <si>
    <t>Прайс</t>
  </si>
  <si>
    <t>Услуги по размещению (захоронению) мусора строительного</t>
  </si>
  <si>
    <t>т</t>
  </si>
  <si>
    <t>Материалы строительные</t>
  </si>
  <si>
    <t>Материалы, изделия и конструкции</t>
  </si>
  <si>
    <t>материалы (03)</t>
  </si>
  <si>
    <t>[3 700 / 1,2]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</si>
  <si>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</si>
  <si>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</si>
  <si>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</si>
  <si>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</si>
  <si>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</si>
  <si>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</si>
  <si>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</si>
  <si>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</si>
  <si>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</si>
  <si>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</si>
  <si>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</si>
  <si>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</si>
  <si>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</si>
  <si>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</si>
  <si>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</si>
  <si>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</si>
  <si>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</si>
  <si>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</si>
  <si>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</si>
  <si>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</si>
  <si>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</si>
  <si>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</si>
  <si>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</si>
  <si>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</si>
  <si>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</si>
  <si>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</si>
  <si>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</si>
  <si>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</si>
  <si>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</si>
  <si>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</si>
  <si>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</si>
  <si>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</si>
  <si>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</si>
  <si>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</si>
  <si>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</si>
  <si>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</si>
  <si>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</si>
  <si>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</si>
  <si>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</si>
  <si>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</si>
  <si>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</si>
  <si>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</si>
  <si>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</si>
  <si>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</si>
  <si>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</si>
  <si>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</si>
  <si>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</si>
  <si>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</si>
  <si>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</si>
  <si>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</si>
  <si>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</si>
  <si>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</si>
  <si>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</si>
  <si>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</si>
  <si>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</si>
  <si>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</si>
  <si>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</si>
  <si>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</si>
  <si>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</si>
  <si>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</si>
  <si>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</si>
  <si>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</si>
  <si>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</si>
  <si>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</si>
  <si>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</si>
  <si>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</si>
  <si>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</si>
  <si>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</si>
  <si>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</si>
  <si>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</si>
  <si>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</si>
  <si>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</si>
  <si>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</si>
  <si>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</si>
  <si>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</si>
  <si>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</si>
  <si>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</si>
  <si>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</si>
  <si>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</si>
  <si>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</si>
  <si>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</si>
  <si>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</si>
  <si>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</si>
  <si>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</si>
  <si>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</si>
  <si>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</si>
  <si>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</si>
  <si>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</si>
  <si>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</si>
  <si>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</si>
  <si>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</si>
  <si>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</si>
  <si>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</si>
  <si>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</si>
  <si>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</si>
  <si>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</si>
  <si>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</si>
  <si>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</si>
  <si>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</si>
  <si>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</si>
  <si>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</si>
  <si>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</si>
  <si>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</si>
  <si>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</si>
  <si>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</si>
  <si>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</si>
  <si>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</si>
  <si>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</si>
  <si>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</si>
  <si>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</si>
  <si>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</si>
  <si>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</si>
  <si>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</si>
  <si>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</si>
  <si>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</si>
  <si>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</si>
  <si>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1-100-27</t>
  </si>
  <si>
    <t>Затраты труда рабочих (Средний разряд - 2,7)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</si>
  <si>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</si>
  <si>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</si>
  <si>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</si>
  <si>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</si>
  <si>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</si>
  <si>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</si>
  <si>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</si>
  <si>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</si>
  <si>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</si>
  <si>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</si>
  <si>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</si>
  <si>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</si>
  <si>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</si>
  <si>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</si>
  <si>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</si>
  <si>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</si>
  <si>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</si>
  <si>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</si>
  <si>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</si>
  <si>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</si>
  <si>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</si>
  <si>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</si>
  <si>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</si>
  <si>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</si>
  <si>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</si>
  <si>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</si>
  <si>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</si>
  <si>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</si>
  <si>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</si>
  <si>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114,181/100 = 1,14181</t>
  </si>
  <si>
    <t>114,181*2,5 = 285,4525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</si>
  <si>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</si>
  <si>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</si>
  <si>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</si>
  <si>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</si>
  <si>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</si>
  <si>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</si>
  <si>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</si>
  <si>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21010-2-КЖ01 объем см.задача в ELMA с 13.05.2024 по 31.05.2024 </t>
  </si>
  <si>
    <t>Объект</t>
  </si>
  <si>
    <t>Шифр:</t>
  </si>
  <si>
    <t xml:space="preserve"> 5.2.2.2 Устройство фундаментов, в т.ч. гидроизоляция (демонтаж плиты)_П на 2 кв.2026_(Копия)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</si>
  <si>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</si>
  <si>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</si>
  <si>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</si>
  <si>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</si>
  <si>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</si>
  <si>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</si>
  <si>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</si>
  <si>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</si>
  <si>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</si>
  <si>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5.2.2.2</t>
  </si>
  <si>
    <t xml:space="preserve"> Устройство фундаментов в т.ч. Гидроизоляция (демонтаж существующей ФП)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</si>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</sst>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203</v>
      </c>
    </row>
    <row r="3" spans="1:255" x14ac:dyDescent="0.2">
      <c r="A3" s="14" t="s">
        <v>204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208</v>
      </c>
      <c r="B8" s="23"/>
      <c r="C8" s="23"/>
      <c r="D8" s="23"/>
    </row>
    <row r="9" spans="1:255" x14ac:dyDescent="0.2">
      <c r="A9" s="25" t="s">
        <v>209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210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48:20:0043601:296_(18.2)_(Копия)</v>
      </c>
      <c r="IU11" s="16"/>
    </row>
    <row r="12" spans="1:255" ht="25.5" x14ac:dyDescent="0.2">
      <c r="A12" s="10" t="s">
        <v>211</v>
      </c>
      <c r="B12" s="29" t="s">
        <v>212</v>
      </c>
      <c r="C12" s="13"/>
      <c r="D12" s="13"/>
      <c r="BT12" s="30" t="str">
        <f>B12</f>
        <v xml:space="preserve"> 5.2.2.2 Устройство фундаментов, в т.ч. гидроизоляция (демонтаж плиты)_П на 2 кв.2026_(Копия) </v>
      </c>
      <c r="IU12" s="16"/>
    </row>
    <row r="13" spans="1:255" x14ac:dyDescent="0.2">
      <c r="A13" s="10" t="s">
        <v>213</v>
      </c>
      <c r="B13" s="29" t="s">
        <v>209</v>
      </c>
      <c r="C13" s="13"/>
      <c r="D13" s="13"/>
      <c r="BT13" s="30" t="str">
        <f>B13</f>
        <v xml:space="preserve"> 21010-2-КЖ01 объем см.задача в ELMA с 13.05.2024 по 31.05.2024 </v>
      </c>
      <c r="IU13" s="16"/>
    </row>
    <row r="15" spans="1:255" ht="13.5" thickBot="1" x14ac:dyDescent="0.25"/>
    <row r="16" spans="1:255" x14ac:dyDescent="0.2">
      <c r="A16" s="31" t="s">
        <v>214</v>
      </c>
      <c r="B16" s="33"/>
      <c r="C16" s="33" t="s">
        <v>216</v>
      </c>
      <c r="D16" s="34" t="s">
        <v>219</v>
      </c>
    </row>
    <row r="17" spans="1:255" x14ac:dyDescent="0.2">
      <c r="A17" s="32"/>
      <c r="B17" s="35" t="s">
        <v>215</v>
      </c>
      <c r="C17" s="35" t="s">
        <v>217</v>
      </c>
      <c r="D17" s="36" t="s">
        <v>220</v>
      </c>
    </row>
    <row r="18" spans="1:255" x14ac:dyDescent="0.2">
      <c r="A18" s="32"/>
      <c r="B18" s="35"/>
      <c r="C18" s="35" t="s">
        <v>218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21</v>
      </c>
      <c r="C21" s="40" t="s">
        <v>22</v>
      </c>
      <c r="D21" s="41">
        <v>1.14181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IF(Source!I24=1.14181,"   Расчет объема : 114,181/100 = 1,14181","")</f>
        <v xml:space="preserve">   Расчет объема : 114,181/100 = 1,14181</v>
      </c>
      <c r="C22" s="42"/>
      <c r="D22" s="44"/>
    </row>
    <row r="23" spans="1:255" ht="24" x14ac:dyDescent="0.2">
      <c r="A23" s="46">
        <v>2</v>
      </c>
      <c r="B23" s="47" t="s">
        <v>32</v>
      </c>
      <c r="C23" s="48" t="s">
        <v>33</v>
      </c>
      <c r="D23" s="49">
        <v>285.45249999999999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IF(Source!I25=285.4525,"   Расчет объема : 114,181*2,5 = 285,4525","")</f>
        <v xml:space="preserve">   Расчет объема : 114,181*2,5 = 285,4525</v>
      </c>
      <c r="C24" s="42"/>
      <c r="D24" s="44"/>
    </row>
    <row r="25" spans="1:255" ht="36" x14ac:dyDescent="0.2">
      <c r="A25" s="50">
        <v>3</v>
      </c>
      <c r="B25" s="51" t="s">
        <v>39</v>
      </c>
      <c r="C25" s="52" t="s">
        <v>33</v>
      </c>
      <c r="D25" s="53">
        <v>285.45249999999999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4">
        <v>4</v>
      </c>
      <c r="B26" s="55" t="s">
        <v>47</v>
      </c>
      <c r="C26" s="56" t="s">
        <v>48</v>
      </c>
      <c r="D26" s="57">
        <v>285.45249999999999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8" t="s">
        <v>224</v>
      </c>
      <c r="B28" s="59"/>
      <c r="C28" s="60"/>
      <c r="D28" s="60"/>
      <c r="BZ28" s="26">
        <f>C28</f>
        <v>0</v>
      </c>
      <c r="IU28" s="16"/>
    </row>
    <row r="29" spans="1:255" s="62" customFormat="1" ht="11.25" x14ac:dyDescent="0.2">
      <c r="A29" s="61"/>
      <c r="B29" s="63" t="s">
        <v>225</v>
      </c>
      <c r="C29" s="64" t="s">
        <v>226</v>
      </c>
      <c r="D29" s="64"/>
    </row>
    <row r="30" spans="1:255" x14ac:dyDescent="0.2">
      <c r="A30" s="12"/>
      <c r="B30" s="8" t="s">
        <v>227</v>
      </c>
      <c r="C30" s="12"/>
      <c r="D30" s="12"/>
    </row>
    <row r="31" spans="1:255" x14ac:dyDescent="0.2">
      <c r="A31" s="58" t="s">
        <v>228</v>
      </c>
      <c r="B31" s="59"/>
      <c r="C31" s="60"/>
      <c r="D31" s="60"/>
      <c r="BZ31" s="26">
        <f>C31</f>
        <v>0</v>
      </c>
      <c r="IU31" s="16"/>
    </row>
    <row r="32" spans="1:255" s="62" customFormat="1" ht="11.25" x14ac:dyDescent="0.2">
      <c r="A32" s="61"/>
      <c r="B32" s="63" t="s">
        <v>225</v>
      </c>
      <c r="C32" s="64" t="s">
        <v>226</v>
      </c>
      <c r="D32" s="64"/>
    </row>
    <row r="33" spans="1:4" x14ac:dyDescent="0.2">
      <c r="A33" s="12"/>
      <c r="B33" s="8" t="s">
        <v>227</v>
      </c>
      <c r="C33" s="12"/>
      <c r="D33" s="12"/>
    </row>
    <row r="35" spans="1:4" x14ac:dyDescent="0.2">
      <c r="A35" s="65"/>
      <c r="B35" s="65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192</v>
      </c>
    </row>
    <row r="3" spans="1:6" x14ac:dyDescent="0.2">
      <c r="A3">
        <v>0</v>
      </c>
      <c r="B3" t="s">
        <v>193</v>
      </c>
    </row>
    <row r="4" spans="1:6" x14ac:dyDescent="0.2">
      <c r="A4">
        <v>1</v>
      </c>
      <c r="B4" t="s">
        <v>194</v>
      </c>
    </row>
    <row r="5" spans="1:6" x14ac:dyDescent="0.2">
      <c r="A5">
        <v>0</v>
      </c>
      <c r="B5" t="s">
        <v>195</v>
      </c>
    </row>
    <row r="6" spans="1:6" x14ac:dyDescent="0.2">
      <c r="A6">
        <v>1</v>
      </c>
      <c r="B6" t="s">
        <v>196</v>
      </c>
    </row>
    <row r="7" spans="1:6" x14ac:dyDescent="0.2">
      <c r="A7">
        <v>0</v>
      </c>
      <c r="B7" t="s">
        <v>197</v>
      </c>
    </row>
    <row r="8" spans="1:6" x14ac:dyDescent="0.2">
      <c r="A8">
        <v>2</v>
      </c>
      <c r="B8" t="s">
        <v>198</v>
      </c>
    </row>
    <row r="9" spans="1:6" x14ac:dyDescent="0.2">
      <c r="A9">
        <v>0</v>
      </c>
      <c r="B9" t="s">
        <v>199</v>
      </c>
    </row>
    <row r="13" spans="1:6" x14ac:dyDescent="0.2">
      <c r="A13">
        <v>3</v>
      </c>
      <c r="B13" t="s">
        <v>221</v>
      </c>
      <c r="D13" t="s">
        <v>222</v>
      </c>
      <c r="F13" t="s">
        <v>223</v>
      </c>
    </row>
    <row r="14" spans="1:6" x14ac:dyDescent="0.2">
      <c r="A14">
        <v>999</v>
      </c>
      <c r="B14" t="s">
        <v>229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8"/>
  <sheetViews>
    <sheetView workbookViewId="0">
      <selection activeCell="A114" sqref="A114:AN11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202</v>
      </c>
    </row>
    <row r="6" spans="1:246" x14ac:dyDescent="0.2">
      <c r="IK6">
        <v>350</v>
      </c>
      <c r="IL6" t="s">
        <v>188</v>
      </c>
    </row>
    <row r="7" spans="1:246" x14ac:dyDescent="0.2">
      <c r="IK7">
        <v>1</v>
      </c>
      <c r="IL7" t="s">
        <v>189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190</v>
      </c>
      <c r="IL9" t="s">
        <v>191</v>
      </c>
    </row>
    <row r="10" spans="1:246" x14ac:dyDescent="0.2">
      <c r="IK10">
        <v>1</v>
      </c>
      <c r="IL10" t="s">
        <v>185</v>
      </c>
    </row>
    <row r="11" spans="1:246" x14ac:dyDescent="0.2">
      <c r="IK11" t="s">
        <v>186</v>
      </c>
      <c r="IL11" t="s">
        <v>187</v>
      </c>
    </row>
    <row r="12" spans="1:246" x14ac:dyDescent="0.2">
      <c r="A12" s="1">
        <v>1</v>
      </c>
      <c r="B12" s="1">
        <v>113</v>
      </c>
      <c r="C12" s="1">
        <v>1</v>
      </c>
      <c r="D12" s="1">
        <f>ROW(A59)</f>
        <v>59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B59</f>
        <v>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5.2.2.2 Устройство фундаментов, в т.ч. гидроизоляция (демонтаж плиты)_П на 2 кв.2026_(Копия)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48:20:0043601:296_(18.2)_(Копия)</v>
      </c>
      <c r="H18" s="2"/>
      <c r="I18" s="2"/>
      <c r="J18" s="2"/>
      <c r="K18" s="2"/>
      <c r="L18" s="2"/>
      <c r="M18" s="2"/>
      <c r="N18" s="2"/>
      <c r="O18" s="2">
        <f t="shared" ref="O18:AT18" si="1">O59</f>
        <v>1033710</v>
      </c>
      <c r="P18" s="2">
        <f t="shared" si="1"/>
        <v>880144</v>
      </c>
      <c r="Q18" s="2">
        <f t="shared" si="1"/>
        <v>77051</v>
      </c>
      <c r="R18" s="2">
        <f t="shared" si="1"/>
        <v>23780</v>
      </c>
      <c r="S18" s="2">
        <f t="shared" si="1"/>
        <v>76515</v>
      </c>
      <c r="T18" s="2">
        <f t="shared" si="1"/>
        <v>0</v>
      </c>
      <c r="U18" s="2">
        <f t="shared" si="1"/>
        <v>205.297438</v>
      </c>
      <c r="V18" s="2">
        <f t="shared" si="1"/>
        <v>52.1007903</v>
      </c>
      <c r="W18" s="2">
        <f t="shared" si="1"/>
        <v>0</v>
      </c>
      <c r="X18" s="2">
        <f t="shared" si="1"/>
        <v>147434</v>
      </c>
      <c r="Y18" s="2">
        <f t="shared" si="1"/>
        <v>134395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1342573</v>
      </c>
      <c r="AS18" s="2">
        <f t="shared" si="1"/>
        <v>1342573</v>
      </c>
      <c r="AT18" s="2">
        <f t="shared" si="1"/>
        <v>0</v>
      </c>
      <c r="AU18" s="2">
        <f t="shared" ref="AU18:BZ18" si="2">AU59</f>
        <v>0</v>
      </c>
      <c r="AV18" s="2">
        <f t="shared" si="2"/>
        <v>880144</v>
      </c>
      <c r="AW18" s="2">
        <f t="shared" si="2"/>
        <v>880144</v>
      </c>
      <c r="AX18" s="2">
        <f t="shared" si="2"/>
        <v>0</v>
      </c>
      <c r="AY18" s="2">
        <f t="shared" si="2"/>
        <v>880144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27034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5.2.2.2</v>
      </c>
      <c r="G22" s="2" t="str">
        <f t="shared" si="7"/>
        <v>Устройство фундаментов в т.ч. Гидроизоляция (демонтаж существующей ФП)</v>
      </c>
      <c r="H22" s="2"/>
      <c r="I22" s="2"/>
      <c r="J22" s="2"/>
      <c r="K22" s="2"/>
      <c r="L22" s="2"/>
      <c r="M22" s="2"/>
      <c r="N22" s="2"/>
      <c r="O22" s="2">
        <f t="shared" ref="O22:AT22" si="8">O29</f>
        <v>1033710</v>
      </c>
      <c r="P22" s="2">
        <f t="shared" si="8"/>
        <v>880144</v>
      </c>
      <c r="Q22" s="2">
        <f t="shared" si="8"/>
        <v>77051</v>
      </c>
      <c r="R22" s="2">
        <f t="shared" si="8"/>
        <v>23780</v>
      </c>
      <c r="S22" s="2">
        <f t="shared" si="8"/>
        <v>76515</v>
      </c>
      <c r="T22" s="2">
        <f t="shared" si="8"/>
        <v>0</v>
      </c>
      <c r="U22" s="2">
        <f t="shared" si="8"/>
        <v>205.297438</v>
      </c>
      <c r="V22" s="2">
        <f t="shared" si="8"/>
        <v>52.1007903</v>
      </c>
      <c r="W22" s="2">
        <f t="shared" si="8"/>
        <v>0</v>
      </c>
      <c r="X22" s="2">
        <f t="shared" si="8"/>
        <v>147434</v>
      </c>
      <c r="Y22" s="2">
        <f t="shared" si="8"/>
        <v>134395</v>
      </c>
      <c r="Z22" s="2">
        <f t="shared" si="8"/>
        <v>0</v>
      </c>
      <c r="AA22" s="2">
        <f t="shared" si="8"/>
        <v>0</v>
      </c>
      <c r="AB22" s="2">
        <f t="shared" si="8"/>
        <v>1033710</v>
      </c>
      <c r="AC22" s="2">
        <f t="shared" si="8"/>
        <v>880144</v>
      </c>
      <c r="AD22" s="2">
        <f t="shared" si="8"/>
        <v>77051</v>
      </c>
      <c r="AE22" s="2">
        <f t="shared" si="8"/>
        <v>23780</v>
      </c>
      <c r="AF22" s="2">
        <f t="shared" si="8"/>
        <v>76515</v>
      </c>
      <c r="AG22" s="2">
        <f t="shared" si="8"/>
        <v>0</v>
      </c>
      <c r="AH22" s="2">
        <f t="shared" si="8"/>
        <v>205.297438</v>
      </c>
      <c r="AI22" s="2">
        <f t="shared" si="8"/>
        <v>52.1007903</v>
      </c>
      <c r="AJ22" s="2">
        <f t="shared" si="8"/>
        <v>0</v>
      </c>
      <c r="AK22" s="2">
        <f t="shared" si="8"/>
        <v>147434</v>
      </c>
      <c r="AL22" s="2">
        <f t="shared" si="8"/>
        <v>134395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1342573</v>
      </c>
      <c r="AS22" s="2">
        <f t="shared" si="8"/>
        <v>1342573</v>
      </c>
      <c r="AT22" s="2">
        <f t="shared" si="8"/>
        <v>0</v>
      </c>
      <c r="AU22" s="2">
        <f t="shared" ref="AU22:BZ22" si="9">AU29</f>
        <v>0</v>
      </c>
      <c r="AV22" s="2">
        <f t="shared" si="9"/>
        <v>880144</v>
      </c>
      <c r="AW22" s="2">
        <f t="shared" si="9"/>
        <v>880144</v>
      </c>
      <c r="AX22" s="2">
        <f t="shared" si="9"/>
        <v>0</v>
      </c>
      <c r="AY22" s="2">
        <f t="shared" si="9"/>
        <v>880144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27034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</f>
        <v>1342573</v>
      </c>
      <c r="CB22" s="2">
        <f t="shared" si="10"/>
        <v>1342573</v>
      </c>
      <c r="CC22" s="2">
        <f t="shared" si="10"/>
        <v>0</v>
      </c>
      <c r="CD22" s="2">
        <f t="shared" si="10"/>
        <v>0</v>
      </c>
      <c r="CE22" s="2">
        <f t="shared" si="10"/>
        <v>880144</v>
      </c>
      <c r="CF22" s="2">
        <f t="shared" si="10"/>
        <v>880144</v>
      </c>
      <c r="CG22" s="2">
        <f t="shared" si="10"/>
        <v>0</v>
      </c>
      <c r="CH22" s="2">
        <f t="shared" si="10"/>
        <v>880144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27034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ROW(SmtRes!A5)</f>
        <v>5</v>
      </c>
      <c r="D24">
        <f>ROW(EtalonRes!A5)</f>
        <v>5</v>
      </c>
      <c r="E24" t="s">
        <v>19</v>
      </c>
      <c r="F24" t="s">
        <v>20</v>
      </c>
      <c r="G24" t="s">
        <v>21</v>
      </c>
      <c r="H24" t="s">
        <v>22</v>
      </c>
      <c r="I24">
        <f>ROUND(114.181/100,7)</f>
        <v>1.14181</v>
      </c>
      <c r="J24">
        <v>0</v>
      </c>
      <c r="K24">
        <f>ROUND(114.181/100,7)</f>
        <v>1.14181</v>
      </c>
      <c r="O24">
        <f>ROUND(CP24,0)</f>
        <v>153566</v>
      </c>
      <c r="P24">
        <f>ROUND(CQ24*I24,0)</f>
        <v>0</v>
      </c>
      <c r="Q24">
        <f>ROUND(CR24*I24,0)</f>
        <v>77051</v>
      </c>
      <c r="R24">
        <f>ROUND(CS24*I24,0)</f>
        <v>23780</v>
      </c>
      <c r="S24">
        <f>ROUND(CT24*I24,0)</f>
        <v>76515</v>
      </c>
      <c r="T24">
        <f>ROUND(CU24*I24,0)</f>
        <v>0</v>
      </c>
      <c r="U24">
        <f>ROUND(CV24*I24,7)</f>
        <v>205.297438</v>
      </c>
      <c r="V24">
        <f>ROUND(CW24*I24,7)</f>
        <v>52.1007903</v>
      </c>
      <c r="W24">
        <f>ROUND(CX24*I24,0)</f>
        <v>0</v>
      </c>
      <c r="X24">
        <f>ROUND(CY24,0)</f>
        <v>147434</v>
      </c>
      <c r="Y24">
        <f>ROUND(CZ24,0)</f>
        <v>134395</v>
      </c>
      <c r="AA24">
        <v>92823324</v>
      </c>
      <c r="AB24">
        <f>ROUND((AC24+AD24+AF24),2)</f>
        <v>5786.87</v>
      </c>
      <c r="AC24">
        <f>ROUND((ES24),2)</f>
        <v>0</v>
      </c>
      <c r="AD24">
        <f>ROUND((((ET24)-(EU24))+AE24),2)</f>
        <v>4292.7299999999996</v>
      </c>
      <c r="AE24">
        <f>ROUND((EU24),2)</f>
        <v>464.37</v>
      </c>
      <c r="AF24">
        <f>ROUND((EV24),2)</f>
        <v>1494.14</v>
      </c>
      <c r="AG24">
        <f>ROUND((AP24),2)</f>
        <v>0</v>
      </c>
      <c r="AH24">
        <f>(EW24)</f>
        <v>179.8</v>
      </c>
      <c r="AI24">
        <f>(EX24)</f>
        <v>45.63</v>
      </c>
      <c r="AJ24">
        <f>(AS24)</f>
        <v>0</v>
      </c>
      <c r="AK24">
        <v>5786.87</v>
      </c>
      <c r="AL24">
        <v>0</v>
      </c>
      <c r="AM24">
        <v>4292.7299999999996</v>
      </c>
      <c r="AN24">
        <v>464.37</v>
      </c>
      <c r="AO24">
        <v>1494.14</v>
      </c>
      <c r="AP24">
        <v>0</v>
      </c>
      <c r="AQ24">
        <v>179.8</v>
      </c>
      <c r="AR24">
        <v>45.63</v>
      </c>
      <c r="AS24">
        <v>0</v>
      </c>
      <c r="AT24">
        <v>147</v>
      </c>
      <c r="AU24">
        <v>134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27006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147</v>
      </c>
      <c r="CA24">
        <v>134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153566</v>
      </c>
      <c r="CQ24">
        <f>AC24*BC24</f>
        <v>0</v>
      </c>
      <c r="CR24">
        <f>AD24*BB24</f>
        <v>67481.715599999996</v>
      </c>
      <c r="CS24">
        <f>AE24*BS24</f>
        <v>20826.994500000001</v>
      </c>
      <c r="CT24">
        <f>AF24*BA24</f>
        <v>67012.179000000004</v>
      </c>
      <c r="CU24">
        <f>AG24</f>
        <v>0</v>
      </c>
      <c r="CV24">
        <f>AH24</f>
        <v>179.8</v>
      </c>
      <c r="CW24">
        <f>AI24</f>
        <v>45.63</v>
      </c>
      <c r="CX24">
        <f>AJ24</f>
        <v>0</v>
      </c>
      <c r="CY24">
        <f>(((S24+R24)*AT24)/100)</f>
        <v>147433.65</v>
      </c>
      <c r="CZ24">
        <f>(((S24+R24)*AU24)/100)</f>
        <v>134395.29999999999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22</v>
      </c>
      <c r="DW24" t="s">
        <v>22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66696452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27006</v>
      </c>
      <c r="EL24" t="s">
        <v>26</v>
      </c>
      <c r="EM24" t="s">
        <v>27</v>
      </c>
      <c r="EO24" t="s">
        <v>6</v>
      </c>
      <c r="EQ24">
        <v>131072</v>
      </c>
      <c r="ER24">
        <v>5786.87</v>
      </c>
      <c r="ES24">
        <v>0</v>
      </c>
      <c r="ET24">
        <v>4292.7299999999996</v>
      </c>
      <c r="EU24">
        <v>464.37</v>
      </c>
      <c r="EV24">
        <v>1494.14</v>
      </c>
      <c r="EW24">
        <v>179.8</v>
      </c>
      <c r="EX24">
        <v>45.63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134</v>
      </c>
      <c r="GA24" t="s">
        <v>6</v>
      </c>
      <c r="GD24">
        <v>1</v>
      </c>
      <c r="GF24">
        <v>1920181444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435395</v>
      </c>
      <c r="GN24">
        <f>IF(OR(BI24=0,BI24=1),GM24-GX24,0)</f>
        <v>435395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  <c r="IL24" t="s">
        <v>200</v>
      </c>
      <c r="IM24">
        <v>1.14181</v>
      </c>
    </row>
    <row r="25" spans="1:247" x14ac:dyDescent="0.2">
      <c r="A25">
        <v>17</v>
      </c>
      <c r="B25">
        <v>1</v>
      </c>
      <c r="E25" t="s">
        <v>30</v>
      </c>
      <c r="F25" t="s">
        <v>31</v>
      </c>
      <c r="G25" t="s">
        <v>32</v>
      </c>
      <c r="H25" t="s">
        <v>33</v>
      </c>
      <c r="I25">
        <f>ROUND(114.181*2.5,7)</f>
        <v>285.45249999999999</v>
      </c>
      <c r="J25">
        <v>0</v>
      </c>
      <c r="K25">
        <f>ROUND(114.181*2.5,7)</f>
        <v>285.45249999999999</v>
      </c>
      <c r="O25">
        <f>0</f>
        <v>0</v>
      </c>
      <c r="P25">
        <f>0</f>
        <v>0</v>
      </c>
      <c r="Q25">
        <f>0</f>
        <v>0</v>
      </c>
      <c r="R25">
        <f>0</f>
        <v>0</v>
      </c>
      <c r="S25">
        <f>0</f>
        <v>0</v>
      </c>
      <c r="T25">
        <f>0</f>
        <v>0</v>
      </c>
      <c r="U25">
        <f>0</f>
        <v>0</v>
      </c>
      <c r="V25">
        <f>0</f>
        <v>0</v>
      </c>
      <c r="W25">
        <f>0</f>
        <v>0</v>
      </c>
      <c r="X25">
        <f>0</f>
        <v>0</v>
      </c>
      <c r="Y25">
        <f>0</f>
        <v>0</v>
      </c>
      <c r="AA25">
        <v>92823324</v>
      </c>
      <c r="AB25">
        <f>ROUND((AK25),2)</f>
        <v>3.28</v>
      </c>
      <c r="AC25">
        <f>0</f>
        <v>0</v>
      </c>
      <c r="AD25">
        <f>0</f>
        <v>0</v>
      </c>
      <c r="AE25">
        <f>0</f>
        <v>0</v>
      </c>
      <c r="AF25">
        <f>0</f>
        <v>0</v>
      </c>
      <c r="AG25">
        <f>0</f>
        <v>0</v>
      </c>
      <c r="AH25">
        <f>0</f>
        <v>0</v>
      </c>
      <c r="AI25">
        <f>0</f>
        <v>0</v>
      </c>
      <c r="AJ25">
        <f>0</f>
        <v>0</v>
      </c>
      <c r="AK25">
        <v>3.28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15.3</v>
      </c>
      <c r="BA25">
        <v>1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34</v>
      </c>
      <c r="BM25">
        <v>700004</v>
      </c>
      <c r="BN25">
        <v>0</v>
      </c>
      <c r="BO25" t="s">
        <v>6</v>
      </c>
      <c r="BP25">
        <v>0</v>
      </c>
      <c r="BQ25">
        <v>19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AB25*AZ25</f>
        <v>50.183999999999997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33</v>
      </c>
      <c r="DW25" t="s">
        <v>33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66696672</v>
      </c>
      <c r="EF25">
        <v>19</v>
      </c>
      <c r="EG25" t="s">
        <v>35</v>
      </c>
      <c r="EH25">
        <v>106</v>
      </c>
      <c r="EI25" t="s">
        <v>35</v>
      </c>
      <c r="EJ25">
        <v>1</v>
      </c>
      <c r="EK25">
        <v>700004</v>
      </c>
      <c r="EL25" t="s">
        <v>35</v>
      </c>
      <c r="EM25" t="s">
        <v>36</v>
      </c>
      <c r="EO25" t="s">
        <v>6</v>
      </c>
      <c r="EQ25">
        <v>131072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6</v>
      </c>
      <c r="GD25">
        <v>1</v>
      </c>
      <c r="GF25">
        <v>1525762356</v>
      </c>
      <c r="GG25">
        <v>2</v>
      </c>
      <c r="GH25">
        <v>1</v>
      </c>
      <c r="GI25">
        <v>4</v>
      </c>
      <c r="GJ25">
        <v>2</v>
      </c>
      <c r="GK25">
        <v>0</v>
      </c>
      <c r="GL25">
        <f>ROUND(IF(AND(BH25=3,BI25=3,FS25&lt;&gt;0),P25,0),0)</f>
        <v>0</v>
      </c>
      <c r="GM25">
        <f>ROUND(CP25*I25,0)</f>
        <v>14325</v>
      </c>
      <c r="GN25">
        <f>IF(OR(BI25=0,BI25=1),GM25-GX25,0)</f>
        <v>14325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0</f>
        <v>0</v>
      </c>
      <c r="GW25">
        <v>1</v>
      </c>
      <c r="GX25">
        <f>0</f>
        <v>0</v>
      </c>
      <c r="HA25">
        <v>0</v>
      </c>
      <c r="HB25">
        <v>0</v>
      </c>
      <c r="HC25">
        <v>0</v>
      </c>
      <c r="HD25">
        <f>GM25</f>
        <v>14325</v>
      </c>
      <c r="HE25" t="s">
        <v>6</v>
      </c>
      <c r="HF25" t="s">
        <v>6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  <c r="IL25" t="s">
        <v>201</v>
      </c>
      <c r="IM25">
        <v>285.45249999999999</v>
      </c>
    </row>
    <row r="26" spans="1:247" x14ac:dyDescent="0.2">
      <c r="A26">
        <v>17</v>
      </c>
      <c r="B26">
        <v>1</v>
      </c>
      <c r="E26" t="s">
        <v>37</v>
      </c>
      <c r="F26" t="s">
        <v>38</v>
      </c>
      <c r="G26" t="s">
        <v>39</v>
      </c>
      <c r="H26" t="s">
        <v>33</v>
      </c>
      <c r="I26">
        <v>285.45249999999999</v>
      </c>
      <c r="J26">
        <v>0</v>
      </c>
      <c r="K26">
        <v>285.45249999999999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92823324</v>
      </c>
      <c r="AB26">
        <f>ROUND((AK26),2)</f>
        <v>2.91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2.91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40</v>
      </c>
      <c r="BM26">
        <v>700011</v>
      </c>
      <c r="BN26">
        <v>0</v>
      </c>
      <c r="BO26" t="s">
        <v>6</v>
      </c>
      <c r="BP26">
        <v>0</v>
      </c>
      <c r="BQ26">
        <v>40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44.523000000000003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33</v>
      </c>
      <c r="DW26" t="s">
        <v>33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66696679</v>
      </c>
      <c r="EF26">
        <v>40</v>
      </c>
      <c r="EG26" t="s">
        <v>41</v>
      </c>
      <c r="EH26">
        <v>107</v>
      </c>
      <c r="EI26" t="s">
        <v>42</v>
      </c>
      <c r="EJ26">
        <v>1</v>
      </c>
      <c r="EK26">
        <v>700011</v>
      </c>
      <c r="EL26" t="s">
        <v>43</v>
      </c>
      <c r="EM26" t="s">
        <v>44</v>
      </c>
      <c r="EO26" t="s">
        <v>6</v>
      </c>
      <c r="EQ26">
        <v>131072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-378540720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>ROUND(IF(AND(BH26=3,BI26=3,FS26&lt;&gt;0),P26,0),0)</f>
        <v>0</v>
      </c>
      <c r="GM26">
        <f>ROUND(CP26*I26,0)</f>
        <v>12709</v>
      </c>
      <c r="GN26">
        <f>IF(OR(BI26=0,BI26=1),GM26-GX26,0)</f>
        <v>12709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12709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17</v>
      </c>
      <c r="B27">
        <v>1</v>
      </c>
      <c r="E27" t="s">
        <v>45</v>
      </c>
      <c r="F27" t="s">
        <v>46</v>
      </c>
      <c r="G27" t="s">
        <v>47</v>
      </c>
      <c r="H27" t="str">
        <f>'1.Ведомость'!C26</f>
        <v>т</v>
      </c>
      <c r="I27">
        <f>'1.Ведомость'!D26</f>
        <v>285.45249999999999</v>
      </c>
      <c r="J27">
        <v>0</v>
      </c>
      <c r="K27">
        <v>285.45249999999999</v>
      </c>
      <c r="O27">
        <f>ROUND(CP27,0)</f>
        <v>880144</v>
      </c>
      <c r="P27">
        <f>ROUND(CQ27*I27,0)</f>
        <v>880144</v>
      </c>
      <c r="Q27">
        <f>ROUND(CR27*I27,0)</f>
        <v>0</v>
      </c>
      <c r="R27">
        <f>ROUND(CS27*I27,0)</f>
        <v>0</v>
      </c>
      <c r="S27">
        <f>ROUND(CT27*I27,0)</f>
        <v>0</v>
      </c>
      <c r="T27">
        <f>ROUND(CU27*I27,0)</f>
        <v>0</v>
      </c>
      <c r="U27">
        <f>ROUND(CV27*I27,7)</f>
        <v>0</v>
      </c>
      <c r="V27">
        <f>ROUND(CW27*I27,7)</f>
        <v>0</v>
      </c>
      <c r="W27">
        <f>ROUND(CX27*I27,0)</f>
        <v>0</v>
      </c>
      <c r="X27">
        <f>ROUND(CY27,0)</f>
        <v>0</v>
      </c>
      <c r="Y27">
        <f>ROUND(CZ27,0)</f>
        <v>0</v>
      </c>
      <c r="AA27">
        <v>92823324</v>
      </c>
      <c r="AB27">
        <f>ROUND((AC27+AD27+AF27),2)</f>
        <v>3083.33</v>
      </c>
      <c r="AC27">
        <f>ROUND((ES27),2)</f>
        <v>3083.33</v>
      </c>
      <c r="AD27">
        <f>ROUND((((ET27)-(EU27))+AE27),2)</f>
        <v>0</v>
      </c>
      <c r="AE27">
        <f>ROUND((EU27),2)</f>
        <v>0</v>
      </c>
      <c r="AF27">
        <f>ROUND((EV27),2)</f>
        <v>0</v>
      </c>
      <c r="AG27">
        <f>ROUND((AP27),2)</f>
        <v>0</v>
      </c>
      <c r="AH27">
        <f>(EW27)</f>
        <v>0</v>
      </c>
      <c r="AI27">
        <f>(EX27)</f>
        <v>0</v>
      </c>
      <c r="AJ27">
        <f>(AS27)</f>
        <v>0</v>
      </c>
      <c r="AK27">
        <v>3083.33</v>
      </c>
      <c r="AL27">
        <v>3083.33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6</v>
      </c>
      <c r="BM27">
        <v>1100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880144</v>
      </c>
      <c r="CQ27">
        <f>AC27</f>
        <v>3083.33</v>
      </c>
      <c r="CR27">
        <f>AD27</f>
        <v>0</v>
      </c>
      <c r="CS27">
        <f>AE27*BS27</f>
        <v>0</v>
      </c>
      <c r="CT27">
        <f>AF27*BA27</f>
        <v>0</v>
      </c>
      <c r="CU27">
        <f>AG27</f>
        <v>0</v>
      </c>
      <c r="CV27">
        <f>AH27</f>
        <v>0</v>
      </c>
      <c r="CW27">
        <f>AI27</f>
        <v>0</v>
      </c>
      <c r="CX27">
        <f>AJ27</f>
        <v>0</v>
      </c>
      <c r="CY27">
        <f>(((S27+R27)*AT27)/100)</f>
        <v>0</v>
      </c>
      <c r="CZ27">
        <f>(((S27+R27)*AU27)/100)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48</v>
      </c>
      <c r="DW27" t="s">
        <v>48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66696271</v>
      </c>
      <c r="EF27">
        <v>8</v>
      </c>
      <c r="EG27" t="s">
        <v>49</v>
      </c>
      <c r="EH27">
        <v>0</v>
      </c>
      <c r="EI27" t="s">
        <v>6</v>
      </c>
      <c r="EJ27">
        <v>1</v>
      </c>
      <c r="EK27">
        <v>1100</v>
      </c>
      <c r="EL27" t="s">
        <v>50</v>
      </c>
      <c r="EM27" t="s">
        <v>51</v>
      </c>
      <c r="EO27" t="s">
        <v>6</v>
      </c>
      <c r="EQ27">
        <v>131072</v>
      </c>
      <c r="ER27">
        <v>3083.33</v>
      </c>
      <c r="ES27">
        <v>3083.33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1</v>
      </c>
      <c r="FD27">
        <v>18</v>
      </c>
      <c r="FF27">
        <v>3700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52</v>
      </c>
      <c r="GD27">
        <v>1</v>
      </c>
      <c r="GF27">
        <v>-162797557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>ROUND(IF(AND(BH27=3,BI27=3,FS27&lt;&gt;0),P27,0),0)</f>
        <v>0</v>
      </c>
      <c r="GM27">
        <f>ROUND(O27+X27+Y27,0)+GX27</f>
        <v>880144</v>
      </c>
      <c r="GN27">
        <f>IF(OR(BI27=0,BI27=1),GM27-GX27,0)</f>
        <v>880144</v>
      </c>
      <c r="GO27">
        <f>IF(BI27=2,GM27-GX27,0)</f>
        <v>0</v>
      </c>
      <c r="GP27">
        <f>IF(BI27=4,GM27-GX27,0)</f>
        <v>0</v>
      </c>
      <c r="GR27">
        <v>1</v>
      </c>
      <c r="GS27">
        <v>1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53</v>
      </c>
      <c r="HF27" t="s">
        <v>53</v>
      </c>
      <c r="HG27">
        <f>ROUND(AC27*I27,0)</f>
        <v>880144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9" spans="1:247" x14ac:dyDescent="0.2">
      <c r="A29" s="2">
        <v>51</v>
      </c>
      <c r="B29" s="2">
        <f>B20</f>
        <v>1</v>
      </c>
      <c r="C29" s="2">
        <f>A20</f>
        <v>3</v>
      </c>
      <c r="D29" s="2">
        <f>ROW(A20)</f>
        <v>20</v>
      </c>
      <c r="E29" s="2"/>
      <c r="F29" s="2" t="str">
        <f>IF(F20&lt;&gt;"",F20,"")</f>
        <v>5.2.2.2</v>
      </c>
      <c r="G29" s="2" t="str">
        <f>IF(G20&lt;&gt;"",G20,"")</f>
        <v>Устройство фундаментов в т.ч. Гидроизоляция (демонтаж существующей ФП)</v>
      </c>
      <c r="H29" s="2">
        <v>0</v>
      </c>
      <c r="I29" s="2"/>
      <c r="J29" s="2"/>
      <c r="K29" s="2"/>
      <c r="L29" s="2"/>
      <c r="M29" s="2"/>
      <c r="N29" s="2"/>
      <c r="O29" s="2">
        <f t="shared" ref="O29:T29" si="14">ROUND(AB29,0)</f>
        <v>1033710</v>
      </c>
      <c r="P29" s="2">
        <f t="shared" si="14"/>
        <v>880144</v>
      </c>
      <c r="Q29" s="2">
        <f t="shared" si="14"/>
        <v>77051</v>
      </c>
      <c r="R29" s="2">
        <f t="shared" si="14"/>
        <v>23780</v>
      </c>
      <c r="S29" s="2">
        <f t="shared" si="14"/>
        <v>76515</v>
      </c>
      <c r="T29" s="2">
        <f t="shared" si="14"/>
        <v>0</v>
      </c>
      <c r="U29" s="2">
        <f>AH29</f>
        <v>205.297438</v>
      </c>
      <c r="V29" s="2">
        <f>AI29</f>
        <v>52.1007903</v>
      </c>
      <c r="W29" s="2">
        <f>ROUND(AJ29,0)</f>
        <v>0</v>
      </c>
      <c r="X29" s="2">
        <f>ROUND(AK29,0)</f>
        <v>147434</v>
      </c>
      <c r="Y29" s="2">
        <f>ROUND(AL29,0)</f>
        <v>134395</v>
      </c>
      <c r="Z29" s="2"/>
      <c r="AA29" s="2"/>
      <c r="AB29" s="2">
        <f>ROUND(SUMIF(AA24:AA27,"=92823324",O24:O27),0)</f>
        <v>1033710</v>
      </c>
      <c r="AC29" s="2">
        <f>ROUND(SUMIF(AA24:AA27,"=92823324",P24:P27),0)</f>
        <v>880144</v>
      </c>
      <c r="AD29" s="2">
        <f>ROUND(SUMIF(AA24:AA27,"=92823324",Q24:Q27),0)</f>
        <v>77051</v>
      </c>
      <c r="AE29" s="2">
        <f>ROUND(SUMIF(AA24:AA27,"=92823324",R24:R27),0)</f>
        <v>23780</v>
      </c>
      <c r="AF29" s="2">
        <f>ROUND(SUMIF(AA24:AA27,"=92823324",S24:S27),0)</f>
        <v>76515</v>
      </c>
      <c r="AG29" s="2">
        <f>ROUND(SUMIF(AA24:AA27,"=92823324",T24:T27),0)</f>
        <v>0</v>
      </c>
      <c r="AH29" s="2">
        <f>SUMIF(AA24:AA27,"=92823324",U24:U27)</f>
        <v>205.297438</v>
      </c>
      <c r="AI29" s="2">
        <f>SUMIF(AA24:AA27,"=92823324",V24:V27)</f>
        <v>52.1007903</v>
      </c>
      <c r="AJ29" s="2">
        <f>ROUND(SUMIF(AA24:AA27,"=92823324",W24:W27),0)</f>
        <v>0</v>
      </c>
      <c r="AK29" s="2">
        <f>ROUND(SUMIF(AA24:AA27,"=92823324",X24:X27),0)</f>
        <v>147434</v>
      </c>
      <c r="AL29" s="2">
        <f>ROUND(SUMIF(AA24:AA27,"=92823324",Y24:Y27),0)</f>
        <v>134395</v>
      </c>
      <c r="AM29" s="2"/>
      <c r="AN29" s="2"/>
      <c r="AO29" s="2">
        <f t="shared" ref="AO29:BD29" si="15">ROUND(BX29,0)</f>
        <v>0</v>
      </c>
      <c r="AP29" s="2">
        <f t="shared" si="15"/>
        <v>0</v>
      </c>
      <c r="AQ29" s="2">
        <f t="shared" si="15"/>
        <v>0</v>
      </c>
      <c r="AR29" s="2">
        <f t="shared" si="15"/>
        <v>1342573</v>
      </c>
      <c r="AS29" s="2">
        <f t="shared" si="15"/>
        <v>1342573</v>
      </c>
      <c r="AT29" s="2">
        <f t="shared" si="15"/>
        <v>0</v>
      </c>
      <c r="AU29" s="2">
        <f t="shared" si="15"/>
        <v>0</v>
      </c>
      <c r="AV29" s="2">
        <f t="shared" si="15"/>
        <v>880144</v>
      </c>
      <c r="AW29" s="2">
        <f t="shared" si="15"/>
        <v>880144</v>
      </c>
      <c r="AX29" s="2">
        <f t="shared" si="15"/>
        <v>0</v>
      </c>
      <c r="AY29" s="2">
        <f t="shared" si="15"/>
        <v>880144</v>
      </c>
      <c r="AZ29" s="2">
        <f t="shared" si="15"/>
        <v>0</v>
      </c>
      <c r="BA29" s="2">
        <f t="shared" si="15"/>
        <v>0</v>
      </c>
      <c r="BB29" s="2">
        <f t="shared" si="15"/>
        <v>0</v>
      </c>
      <c r="BC29" s="2">
        <f t="shared" si="15"/>
        <v>0</v>
      </c>
      <c r="BD29" s="2">
        <f t="shared" si="15"/>
        <v>27034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>
        <f>ROUND(SUMIF(AA24:AA27,"=92823324",FQ24:FQ27),0)</f>
        <v>0</v>
      </c>
      <c r="BY29" s="2">
        <f>ROUND(SUMIF(AA24:AA27,"=92823324",FR24:FR27),0)</f>
        <v>0</v>
      </c>
      <c r="BZ29" s="2">
        <f>ROUND(SUMIF(AA24:AA27,"=92823324",GL24:GL27),0)</f>
        <v>0</v>
      </c>
      <c r="CA29" s="2">
        <f>ROUND(SUMIF(AA24:AA27,"=92823324",GM24:GM27),0)</f>
        <v>1342573</v>
      </c>
      <c r="CB29" s="2">
        <f>ROUND(SUMIF(AA24:AA27,"=92823324",GN24:GN27),0)</f>
        <v>1342573</v>
      </c>
      <c r="CC29" s="2">
        <f>ROUND(SUMIF(AA24:AA27,"=92823324",GO24:GO27),0)</f>
        <v>0</v>
      </c>
      <c r="CD29" s="2">
        <f>ROUND(SUMIF(AA24:AA27,"=92823324",GP24:GP27),0)</f>
        <v>0</v>
      </c>
      <c r="CE29" s="2">
        <f>AC29-BX29</f>
        <v>880144</v>
      </c>
      <c r="CF29" s="2">
        <f>AC29-BY29</f>
        <v>880144</v>
      </c>
      <c r="CG29" s="2">
        <f>BX29-BZ29</f>
        <v>0</v>
      </c>
      <c r="CH29" s="2">
        <f>AC29-BX29-BY29+BZ29</f>
        <v>880144</v>
      </c>
      <c r="CI29" s="2">
        <f>BY29-BZ29</f>
        <v>0</v>
      </c>
      <c r="CJ29" s="2">
        <f>ROUND(SUMIF(AA24:AA27,"=92823324",GX24:GX27),0)</f>
        <v>0</v>
      </c>
      <c r="CK29" s="2">
        <f>ROUND(SUMIF(AA24:AA27,"=92823324",GY24:GY27),0)</f>
        <v>0</v>
      </c>
      <c r="CL29" s="2">
        <f>ROUND(SUMIF(AA24:AA27,"=92823324",GZ24:GZ27),0)</f>
        <v>0</v>
      </c>
      <c r="CM29" s="2">
        <f>ROUND(SUMIF(AA24:AA27,"=92823324",HD24:HD27),0)</f>
        <v>27034</v>
      </c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>
        <v>0</v>
      </c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f>ROUND(Source!O29,O31)</f>
        <v>1033710</v>
      </c>
      <c r="G31" s="4" t="s">
        <v>54</v>
      </c>
      <c r="H31" s="4" t="s">
        <v>55</v>
      </c>
      <c r="I31" s="4"/>
      <c r="J31" s="4"/>
      <c r="K31" s="4">
        <v>201</v>
      </c>
      <c r="L31" s="4">
        <v>1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1060744</v>
      </c>
      <c r="X31" s="4">
        <v>1</v>
      </c>
      <c r="Y31" s="4">
        <v>1060744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f>ROUND(Source!P29,O32)</f>
        <v>880144</v>
      </c>
      <c r="G32" s="4" t="s">
        <v>56</v>
      </c>
      <c r="H32" s="4" t="s">
        <v>57</v>
      </c>
      <c r="I32" s="4"/>
      <c r="J32" s="4"/>
      <c r="K32" s="4">
        <v>202</v>
      </c>
      <c r="L32" s="4">
        <v>2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880144</v>
      </c>
      <c r="X32" s="4">
        <v>1</v>
      </c>
      <c r="Y32" s="4">
        <v>880144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222</v>
      </c>
      <c r="F33" s="4">
        <f>ROUND(Source!AO29,O33)</f>
        <v>0</v>
      </c>
      <c r="G33" s="4" t="s">
        <v>58</v>
      </c>
      <c r="H33" s="4" t="s">
        <v>59</v>
      </c>
      <c r="I33" s="4"/>
      <c r="J33" s="4"/>
      <c r="K33" s="4">
        <v>222</v>
      </c>
      <c r="L33" s="4">
        <v>3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f>ROUND(Source!AV29,O34)</f>
        <v>880144</v>
      </c>
      <c r="G34" s="4" t="s">
        <v>60</v>
      </c>
      <c r="H34" s="4" t="s">
        <v>61</v>
      </c>
      <c r="I34" s="4"/>
      <c r="J34" s="4"/>
      <c r="K34" s="4">
        <v>225</v>
      </c>
      <c r="L34" s="4">
        <v>4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880144</v>
      </c>
      <c r="X34" s="4">
        <v>1</v>
      </c>
      <c r="Y34" s="4">
        <v>880144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f>ROUND(Source!AW29,O35)</f>
        <v>880144</v>
      </c>
      <c r="G35" s="4" t="s">
        <v>62</v>
      </c>
      <c r="H35" s="4" t="s">
        <v>63</v>
      </c>
      <c r="I35" s="4"/>
      <c r="J35" s="4"/>
      <c r="K35" s="4">
        <v>226</v>
      </c>
      <c r="L35" s="4">
        <v>5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880144</v>
      </c>
      <c r="X35" s="4">
        <v>1</v>
      </c>
      <c r="Y35" s="4">
        <v>880144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f>ROUND(Source!AX29,O36)</f>
        <v>0</v>
      </c>
      <c r="G36" s="4" t="s">
        <v>64</v>
      </c>
      <c r="H36" s="4" t="s">
        <v>65</v>
      </c>
      <c r="I36" s="4"/>
      <c r="J36" s="4"/>
      <c r="K36" s="4">
        <v>227</v>
      </c>
      <c r="L36" s="4">
        <v>6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f>ROUND(Source!AY29,O37)</f>
        <v>880144</v>
      </c>
      <c r="G37" s="4" t="s">
        <v>66</v>
      </c>
      <c r="H37" s="4" t="s">
        <v>67</v>
      </c>
      <c r="I37" s="4"/>
      <c r="J37" s="4"/>
      <c r="K37" s="4">
        <v>228</v>
      </c>
      <c r="L37" s="4">
        <v>7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880144</v>
      </c>
      <c r="X37" s="4">
        <v>1</v>
      </c>
      <c r="Y37" s="4">
        <v>880144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f>ROUND(Source!AP29,O38)</f>
        <v>0</v>
      </c>
      <c r="G38" s="4" t="s">
        <v>68</v>
      </c>
      <c r="H38" s="4" t="s">
        <v>69</v>
      </c>
      <c r="I38" s="4"/>
      <c r="J38" s="4"/>
      <c r="K38" s="4">
        <v>216</v>
      </c>
      <c r="L38" s="4">
        <v>8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f>ROUND(Source!AQ29,O39)</f>
        <v>0</v>
      </c>
      <c r="G39" s="4" t="s">
        <v>70</v>
      </c>
      <c r="H39" s="4" t="s">
        <v>71</v>
      </c>
      <c r="I39" s="4"/>
      <c r="J39" s="4"/>
      <c r="K39" s="4">
        <v>223</v>
      </c>
      <c r="L39" s="4">
        <v>9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f>ROUND(Source!AZ29,O40)</f>
        <v>0</v>
      </c>
      <c r="G40" s="4" t="s">
        <v>72</v>
      </c>
      <c r="H40" s="4" t="s">
        <v>73</v>
      </c>
      <c r="I40" s="4"/>
      <c r="J40" s="4"/>
      <c r="K40" s="4">
        <v>229</v>
      </c>
      <c r="L40" s="4">
        <v>10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f>ROUND(Source!Q29,O41)</f>
        <v>77051</v>
      </c>
      <c r="G41" s="4" t="s">
        <v>74</v>
      </c>
      <c r="H41" s="4" t="s">
        <v>75</v>
      </c>
      <c r="I41" s="4"/>
      <c r="J41" s="4"/>
      <c r="K41" s="4">
        <v>203</v>
      </c>
      <c r="L41" s="4">
        <v>11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77051</v>
      </c>
      <c r="X41" s="4">
        <v>1</v>
      </c>
      <c r="Y41" s="4">
        <v>77051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f>ROUND(Source!BB29,O42)</f>
        <v>0</v>
      </c>
      <c r="G42" s="4" t="s">
        <v>76</v>
      </c>
      <c r="H42" s="4" t="s">
        <v>77</v>
      </c>
      <c r="I42" s="4"/>
      <c r="J42" s="4"/>
      <c r="K42" s="4">
        <v>231</v>
      </c>
      <c r="L42" s="4">
        <v>12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f>ROUND(Source!R29,O43)</f>
        <v>23780</v>
      </c>
      <c r="G43" s="4" t="s">
        <v>78</v>
      </c>
      <c r="H43" s="4" t="s">
        <v>79</v>
      </c>
      <c r="I43" s="4"/>
      <c r="J43" s="4"/>
      <c r="K43" s="4">
        <v>204</v>
      </c>
      <c r="L43" s="4">
        <v>13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23780</v>
      </c>
      <c r="X43" s="4">
        <v>1</v>
      </c>
      <c r="Y43" s="4">
        <v>23780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f>ROUND(Source!S29,O44)</f>
        <v>76515</v>
      </c>
      <c r="G44" s="4" t="s">
        <v>80</v>
      </c>
      <c r="H44" s="4" t="s">
        <v>81</v>
      </c>
      <c r="I44" s="4"/>
      <c r="J44" s="4"/>
      <c r="K44" s="4">
        <v>205</v>
      </c>
      <c r="L44" s="4">
        <v>14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76515</v>
      </c>
      <c r="X44" s="4">
        <v>1</v>
      </c>
      <c r="Y44" s="4">
        <v>76515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f>ROUND(Source!BC29,O45)</f>
        <v>0</v>
      </c>
      <c r="G45" s="4" t="s">
        <v>82</v>
      </c>
      <c r="H45" s="4" t="s">
        <v>83</v>
      </c>
      <c r="I45" s="4"/>
      <c r="J45" s="4"/>
      <c r="K45" s="4">
        <v>232</v>
      </c>
      <c r="L45" s="4">
        <v>15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f>ROUND(Source!AS29,O46)</f>
        <v>1342573</v>
      </c>
      <c r="G46" s="4" t="s">
        <v>84</v>
      </c>
      <c r="H46" s="4" t="s">
        <v>85</v>
      </c>
      <c r="I46" s="4"/>
      <c r="J46" s="4"/>
      <c r="K46" s="4">
        <v>214</v>
      </c>
      <c r="L46" s="4">
        <v>16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1342573</v>
      </c>
      <c r="X46" s="4">
        <v>1</v>
      </c>
      <c r="Y46" s="4">
        <v>1342573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f>ROUND(Source!AT29,O47)</f>
        <v>0</v>
      </c>
      <c r="G47" s="4" t="s">
        <v>86</v>
      </c>
      <c r="H47" s="4" t="s">
        <v>87</v>
      </c>
      <c r="I47" s="4"/>
      <c r="J47" s="4"/>
      <c r="K47" s="4">
        <v>215</v>
      </c>
      <c r="L47" s="4">
        <v>17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f>ROUND(Source!AU29,O48)</f>
        <v>0</v>
      </c>
      <c r="G48" s="4" t="s">
        <v>88</v>
      </c>
      <c r="H48" s="4" t="s">
        <v>89</v>
      </c>
      <c r="I48" s="4"/>
      <c r="J48" s="4"/>
      <c r="K48" s="4">
        <v>217</v>
      </c>
      <c r="L48" s="4">
        <v>18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f>ROUND(Source!BA29,O49)</f>
        <v>0</v>
      </c>
      <c r="G49" s="4" t="s">
        <v>90</v>
      </c>
      <c r="H49" s="4" t="s">
        <v>91</v>
      </c>
      <c r="I49" s="4"/>
      <c r="J49" s="4"/>
      <c r="K49" s="4">
        <v>230</v>
      </c>
      <c r="L49" s="4">
        <v>19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f>ROUND(Source!T29,O50)</f>
        <v>0</v>
      </c>
      <c r="G50" s="4" t="s">
        <v>92</v>
      </c>
      <c r="H50" s="4" t="s">
        <v>93</v>
      </c>
      <c r="I50" s="4"/>
      <c r="J50" s="4"/>
      <c r="K50" s="4">
        <v>206</v>
      </c>
      <c r="L50" s="4">
        <v>20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f>ROUND(Source!U29,O51)</f>
        <v>205.297438</v>
      </c>
      <c r="G51" s="4" t="s">
        <v>94</v>
      </c>
      <c r="H51" s="4" t="s">
        <v>95</v>
      </c>
      <c r="I51" s="4"/>
      <c r="J51" s="4"/>
      <c r="K51" s="4">
        <v>207</v>
      </c>
      <c r="L51" s="4">
        <v>21</v>
      </c>
      <c r="M51" s="4">
        <v>3</v>
      </c>
      <c r="N51" s="4" t="s">
        <v>6</v>
      </c>
      <c r="O51" s="4">
        <v>7</v>
      </c>
      <c r="P51" s="4"/>
      <c r="Q51" s="4"/>
      <c r="R51" s="4"/>
      <c r="S51" s="4"/>
      <c r="T51" s="4"/>
      <c r="U51" s="4"/>
      <c r="V51" s="4"/>
      <c r="W51" s="4">
        <v>205.297438</v>
      </c>
      <c r="X51" s="4">
        <v>1</v>
      </c>
      <c r="Y51" s="4">
        <v>205.297438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f>ROUND(Source!V29,O52)</f>
        <v>52.1007903</v>
      </c>
      <c r="G52" s="4" t="s">
        <v>96</v>
      </c>
      <c r="H52" s="4" t="s">
        <v>97</v>
      </c>
      <c r="I52" s="4"/>
      <c r="J52" s="4"/>
      <c r="K52" s="4">
        <v>208</v>
      </c>
      <c r="L52" s="4">
        <v>22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52.1007903</v>
      </c>
      <c r="X52" s="4">
        <v>1</v>
      </c>
      <c r="Y52" s="4">
        <v>52.1007903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f>ROUND(Source!W29,O53)</f>
        <v>0</v>
      </c>
      <c r="G53" s="4" t="s">
        <v>98</v>
      </c>
      <c r="H53" s="4" t="s">
        <v>99</v>
      </c>
      <c r="I53" s="4"/>
      <c r="J53" s="4"/>
      <c r="K53" s="4">
        <v>209</v>
      </c>
      <c r="L53" s="4">
        <v>23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f>ROUND(Source!BD29,O54)</f>
        <v>27034</v>
      </c>
      <c r="G54" s="4" t="s">
        <v>100</v>
      </c>
      <c r="H54" s="4" t="s">
        <v>101</v>
      </c>
      <c r="I54" s="4"/>
      <c r="J54" s="4"/>
      <c r="K54" s="4">
        <v>233</v>
      </c>
      <c r="L54" s="4">
        <v>24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27034</v>
      </c>
      <c r="X54" s="4">
        <v>1</v>
      </c>
      <c r="Y54" s="4">
        <v>27034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ROUND(Source!X29,O55)</f>
        <v>147434</v>
      </c>
      <c r="G55" s="4" t="s">
        <v>102</v>
      </c>
      <c r="H55" s="4" t="s">
        <v>103</v>
      </c>
      <c r="I55" s="4"/>
      <c r="J55" s="4"/>
      <c r="K55" s="4">
        <v>210</v>
      </c>
      <c r="L55" s="4">
        <v>25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147434</v>
      </c>
      <c r="X55" s="4">
        <v>1</v>
      </c>
      <c r="Y55" s="4">
        <v>147434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ROUND(Source!Y29,O56)</f>
        <v>134395</v>
      </c>
      <c r="G56" s="4" t="s">
        <v>104</v>
      </c>
      <c r="H56" s="4" t="s">
        <v>105</v>
      </c>
      <c r="I56" s="4"/>
      <c r="J56" s="4"/>
      <c r="K56" s="4">
        <v>211</v>
      </c>
      <c r="L56" s="4">
        <v>26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134395</v>
      </c>
      <c r="X56" s="4">
        <v>1</v>
      </c>
      <c r="Y56" s="4">
        <v>134395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ROUND(Source!AR29,O57)</f>
        <v>1342573</v>
      </c>
      <c r="G57" s="4" t="s">
        <v>106</v>
      </c>
      <c r="H57" s="4" t="s">
        <v>107</v>
      </c>
      <c r="I57" s="4"/>
      <c r="J57" s="4"/>
      <c r="K57" s="4">
        <v>224</v>
      </c>
      <c r="L57" s="4">
        <v>27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1342573</v>
      </c>
      <c r="X57" s="4">
        <v>1</v>
      </c>
      <c r="Y57" s="4">
        <v>1342573</v>
      </c>
      <c r="Z57" s="4"/>
      <c r="AA57" s="4"/>
      <c r="AB57" s="4"/>
    </row>
    <row r="59" spans="1:206" x14ac:dyDescent="0.2">
      <c r="A59" s="2">
        <v>51</v>
      </c>
      <c r="B59" s="2">
        <f>B12</f>
        <v>113</v>
      </c>
      <c r="C59" s="2">
        <f>A12</f>
        <v>1</v>
      </c>
      <c r="D59" s="2">
        <f>ROW(A12)</f>
        <v>12</v>
      </c>
      <c r="E59" s="2"/>
      <c r="F59" s="2" t="str">
        <f>IF(F12&lt;&gt;"",F12,"")</f>
        <v>5.2.2.2 Устройство фундаментов, в т.ч. гидроизоляция (демонтаж плиты)_П на 2 кв.2026_(Копия)</v>
      </c>
      <c r="G59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48:20:0043601:296_(18.2)_(Копия)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16">ROUND(O29,0)</f>
        <v>1033710</v>
      </c>
      <c r="P59" s="2">
        <f t="shared" si="16"/>
        <v>880144</v>
      </c>
      <c r="Q59" s="2">
        <f t="shared" si="16"/>
        <v>77051</v>
      </c>
      <c r="R59" s="2">
        <f t="shared" si="16"/>
        <v>23780</v>
      </c>
      <c r="S59" s="2">
        <f t="shared" si="16"/>
        <v>76515</v>
      </c>
      <c r="T59" s="2">
        <f t="shared" si="16"/>
        <v>0</v>
      </c>
      <c r="U59" s="2">
        <f>U29</f>
        <v>205.297438</v>
      </c>
      <c r="V59" s="2">
        <f>V29</f>
        <v>52.1007903</v>
      </c>
      <c r="W59" s="2">
        <f>ROUND(W29,0)</f>
        <v>0</v>
      </c>
      <c r="X59" s="2">
        <f>ROUND(X29,0)</f>
        <v>147434</v>
      </c>
      <c r="Y59" s="2">
        <f>ROUND(Y29,0)</f>
        <v>134395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f t="shared" ref="AO59:BD59" si="17">ROUND(AO29,0)</f>
        <v>0</v>
      </c>
      <c r="AP59" s="2">
        <f t="shared" si="17"/>
        <v>0</v>
      </c>
      <c r="AQ59" s="2">
        <f t="shared" si="17"/>
        <v>0</v>
      </c>
      <c r="AR59" s="2">
        <f t="shared" si="17"/>
        <v>1342573</v>
      </c>
      <c r="AS59" s="2">
        <f t="shared" si="17"/>
        <v>1342573</v>
      </c>
      <c r="AT59" s="2">
        <f t="shared" si="17"/>
        <v>0</v>
      </c>
      <c r="AU59" s="2">
        <f t="shared" si="17"/>
        <v>0</v>
      </c>
      <c r="AV59" s="2">
        <f t="shared" si="17"/>
        <v>880144</v>
      </c>
      <c r="AW59" s="2">
        <f t="shared" si="17"/>
        <v>880144</v>
      </c>
      <c r="AX59" s="2">
        <f t="shared" si="17"/>
        <v>0</v>
      </c>
      <c r="AY59" s="2">
        <f t="shared" si="17"/>
        <v>880144</v>
      </c>
      <c r="AZ59" s="2">
        <f t="shared" si="17"/>
        <v>0</v>
      </c>
      <c r="BA59" s="2">
        <f t="shared" si="17"/>
        <v>0</v>
      </c>
      <c r="BB59" s="2">
        <f t="shared" si="17"/>
        <v>0</v>
      </c>
      <c r="BC59" s="2">
        <f t="shared" si="17"/>
        <v>0</v>
      </c>
      <c r="BD59" s="2">
        <f t="shared" si="17"/>
        <v>27034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1033710</v>
      </c>
      <c r="G61" s="4" t="s">
        <v>54</v>
      </c>
      <c r="H61" s="4" t="s">
        <v>55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1060744</v>
      </c>
      <c r="X61" s="4">
        <v>1</v>
      </c>
      <c r="Y61" s="4">
        <v>1060744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880144</v>
      </c>
      <c r="G62" s="4" t="s">
        <v>56</v>
      </c>
      <c r="H62" s="4" t="s">
        <v>57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880144</v>
      </c>
      <c r="X62" s="4">
        <v>1</v>
      </c>
      <c r="Y62" s="4">
        <v>880144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58</v>
      </c>
      <c r="H63" s="4" t="s">
        <v>59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880144</v>
      </c>
      <c r="G64" s="4" t="s">
        <v>60</v>
      </c>
      <c r="H64" s="4" t="s">
        <v>61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880144</v>
      </c>
      <c r="X64" s="4">
        <v>1</v>
      </c>
      <c r="Y64" s="4">
        <v>880144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880144</v>
      </c>
      <c r="G65" s="4" t="s">
        <v>62</v>
      </c>
      <c r="H65" s="4" t="s">
        <v>63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880144</v>
      </c>
      <c r="X65" s="4">
        <v>1</v>
      </c>
      <c r="Y65" s="4">
        <v>880144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64</v>
      </c>
      <c r="H66" s="4" t="s">
        <v>65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880144</v>
      </c>
      <c r="G67" s="4" t="s">
        <v>66</v>
      </c>
      <c r="H67" s="4" t="s">
        <v>67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880144</v>
      </c>
      <c r="X67" s="4">
        <v>1</v>
      </c>
      <c r="Y67" s="4">
        <v>880144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68</v>
      </c>
      <c r="H68" s="4" t="s">
        <v>69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70</v>
      </c>
      <c r="H69" s="4" t="s">
        <v>71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72</v>
      </c>
      <c r="H70" s="4" t="s">
        <v>73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77051</v>
      </c>
      <c r="G71" s="4" t="s">
        <v>74</v>
      </c>
      <c r="H71" s="4" t="s">
        <v>75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77051</v>
      </c>
      <c r="X71" s="4">
        <v>1</v>
      </c>
      <c r="Y71" s="4">
        <v>77051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76</v>
      </c>
      <c r="H72" s="4" t="s">
        <v>77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23780</v>
      </c>
      <c r="G73" s="4" t="s">
        <v>78</v>
      </c>
      <c r="H73" s="4" t="s">
        <v>79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23780</v>
      </c>
      <c r="X73" s="4">
        <v>1</v>
      </c>
      <c r="Y73" s="4">
        <v>23780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76515</v>
      </c>
      <c r="G74" s="4" t="s">
        <v>80</v>
      </c>
      <c r="H74" s="4" t="s">
        <v>81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76515</v>
      </c>
      <c r="X74" s="4">
        <v>1</v>
      </c>
      <c r="Y74" s="4">
        <v>76515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82</v>
      </c>
      <c r="H75" s="4" t="s">
        <v>83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1342573</v>
      </c>
      <c r="G76" s="4" t="s">
        <v>84</v>
      </c>
      <c r="H76" s="4" t="s">
        <v>85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1342573</v>
      </c>
      <c r="X76" s="4">
        <v>1</v>
      </c>
      <c r="Y76" s="4">
        <v>1342573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86</v>
      </c>
      <c r="H77" s="4" t="s">
        <v>87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88</v>
      </c>
      <c r="H78" s="4" t="s">
        <v>89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90</v>
      </c>
      <c r="H79" s="4" t="s">
        <v>91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92</v>
      </c>
      <c r="H80" s="4" t="s">
        <v>93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205.297438</v>
      </c>
      <c r="G81" s="4" t="s">
        <v>94</v>
      </c>
      <c r="H81" s="4" t="s">
        <v>95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205.297438</v>
      </c>
      <c r="X81" s="4">
        <v>1</v>
      </c>
      <c r="Y81" s="4">
        <v>205.297438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52.1007903</v>
      </c>
      <c r="G82" s="4" t="s">
        <v>96</v>
      </c>
      <c r="H82" s="4" t="s">
        <v>97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52.1007903</v>
      </c>
      <c r="X82" s="4">
        <v>1</v>
      </c>
      <c r="Y82" s="4">
        <v>52.1007903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98</v>
      </c>
      <c r="H83" s="4" t="s">
        <v>99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27034</v>
      </c>
      <c r="G84" s="4" t="s">
        <v>100</v>
      </c>
      <c r="H84" s="4" t="s">
        <v>101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27034</v>
      </c>
      <c r="X84" s="4">
        <v>1</v>
      </c>
      <c r="Y84" s="4">
        <v>27034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147434</v>
      </c>
      <c r="G85" s="4" t="s">
        <v>102</v>
      </c>
      <c r="H85" s="4" t="s">
        <v>103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147434</v>
      </c>
      <c r="X85" s="4">
        <v>1</v>
      </c>
      <c r="Y85" s="4">
        <v>147434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134395</v>
      </c>
      <c r="G86" s="4" t="s">
        <v>104</v>
      </c>
      <c r="H86" s="4" t="s">
        <v>105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134395</v>
      </c>
      <c r="X86" s="4">
        <v>1</v>
      </c>
      <c r="Y86" s="4">
        <v>134395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1342573</v>
      </c>
      <c r="G87" s="4" t="s">
        <v>106</v>
      </c>
      <c r="H87" s="4" t="s">
        <v>107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1342573</v>
      </c>
      <c r="X87" s="4">
        <v>1</v>
      </c>
      <c r="Y87" s="4">
        <v>1342573</v>
      </c>
      <c r="Z87" s="4"/>
      <c r="AA87" s="4"/>
      <c r="AB87" s="4"/>
    </row>
    <row r="90" spans="1:28" x14ac:dyDescent="0.2">
      <c r="A90">
        <v>70</v>
      </c>
      <c r="B90">
        <v>1</v>
      </c>
      <c r="D90">
        <v>1</v>
      </c>
      <c r="E90" t="s">
        <v>108</v>
      </c>
      <c r="F90" t="s">
        <v>109</v>
      </c>
      <c r="G90">
        <v>1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110</v>
      </c>
    </row>
    <row r="91" spans="1:28" x14ac:dyDescent="0.2">
      <c r="A91">
        <v>70</v>
      </c>
      <c r="B91">
        <v>1</v>
      </c>
      <c r="D91">
        <v>2</v>
      </c>
      <c r="E91" t="s">
        <v>111</v>
      </c>
      <c r="F91" t="s">
        <v>112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113</v>
      </c>
    </row>
    <row r="92" spans="1:28" x14ac:dyDescent="0.2">
      <c r="A92">
        <v>70</v>
      </c>
      <c r="B92">
        <v>1</v>
      </c>
      <c r="D92">
        <v>3</v>
      </c>
      <c r="E92" t="s">
        <v>114</v>
      </c>
      <c r="F92" t="s">
        <v>115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116</v>
      </c>
    </row>
    <row r="93" spans="1:28" x14ac:dyDescent="0.2">
      <c r="A93">
        <v>70</v>
      </c>
      <c r="B93">
        <v>1</v>
      </c>
      <c r="D93">
        <v>4</v>
      </c>
      <c r="E93" t="s">
        <v>117</v>
      </c>
      <c r="F93" t="s">
        <v>118</v>
      </c>
      <c r="G93">
        <v>1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5</v>
      </c>
      <c r="E94" t="s">
        <v>119</v>
      </c>
      <c r="F94" t="s">
        <v>120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6</v>
      </c>
      <c r="E95" t="s">
        <v>121</v>
      </c>
      <c r="F95" t="s">
        <v>122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7</v>
      </c>
      <c r="E96" t="s">
        <v>123</v>
      </c>
      <c r="F96" t="s">
        <v>124</v>
      </c>
      <c r="G96">
        <v>0</v>
      </c>
      <c r="H96">
        <v>0</v>
      </c>
      <c r="I96" t="s">
        <v>125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126</v>
      </c>
    </row>
    <row r="97" spans="1:16" x14ac:dyDescent="0.2">
      <c r="A97">
        <v>70</v>
      </c>
      <c r="B97">
        <v>1</v>
      </c>
      <c r="D97">
        <v>8</v>
      </c>
      <c r="E97" t="s">
        <v>127</v>
      </c>
      <c r="F97" t="s">
        <v>128</v>
      </c>
      <c r="G97">
        <v>0</v>
      </c>
      <c r="H97">
        <v>0</v>
      </c>
      <c r="I97" t="s">
        <v>129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127</v>
      </c>
    </row>
    <row r="98" spans="1:16" x14ac:dyDescent="0.2">
      <c r="A98">
        <v>70</v>
      </c>
      <c r="B98">
        <v>1</v>
      </c>
      <c r="D98">
        <v>9</v>
      </c>
      <c r="E98" t="s">
        <v>130</v>
      </c>
      <c r="F98" t="s">
        <v>131</v>
      </c>
      <c r="G98">
        <v>0</v>
      </c>
      <c r="H98">
        <v>0</v>
      </c>
      <c r="I98" t="s">
        <v>132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133</v>
      </c>
    </row>
    <row r="99" spans="1:16" x14ac:dyDescent="0.2">
      <c r="A99">
        <v>70</v>
      </c>
      <c r="B99">
        <v>1</v>
      </c>
      <c r="D99">
        <v>10</v>
      </c>
      <c r="E99" t="s">
        <v>134</v>
      </c>
      <c r="F99" t="s">
        <v>135</v>
      </c>
      <c r="G99">
        <v>0</v>
      </c>
      <c r="H99">
        <v>0</v>
      </c>
      <c r="I99" t="s">
        <v>136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137</v>
      </c>
    </row>
    <row r="100" spans="1:16" x14ac:dyDescent="0.2">
      <c r="A100">
        <v>70</v>
      </c>
      <c r="B100">
        <v>1</v>
      </c>
      <c r="D100">
        <v>11</v>
      </c>
      <c r="E100" t="s">
        <v>138</v>
      </c>
      <c r="F100" t="s">
        <v>139</v>
      </c>
      <c r="G100">
        <v>0</v>
      </c>
      <c r="H100">
        <v>0</v>
      </c>
      <c r="I100" t="s">
        <v>140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141</v>
      </c>
    </row>
    <row r="101" spans="1:16" x14ac:dyDescent="0.2">
      <c r="A101">
        <v>70</v>
      </c>
      <c r="B101">
        <v>1</v>
      </c>
      <c r="D101">
        <v>12</v>
      </c>
      <c r="E101" t="s">
        <v>142</v>
      </c>
      <c r="F101" t="s">
        <v>143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144</v>
      </c>
    </row>
    <row r="102" spans="1:16" x14ac:dyDescent="0.2">
      <c r="A102">
        <v>70</v>
      </c>
      <c r="B102">
        <v>1</v>
      </c>
      <c r="D102">
        <v>13</v>
      </c>
      <c r="E102" t="s">
        <v>145</v>
      </c>
      <c r="F102" t="s">
        <v>146</v>
      </c>
      <c r="G102">
        <v>0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14</v>
      </c>
      <c r="E103" t="s">
        <v>147</v>
      </c>
      <c r="F103" t="s">
        <v>148</v>
      </c>
      <c r="G103">
        <v>1</v>
      </c>
      <c r="H103">
        <v>0</v>
      </c>
      <c r="I103" t="s">
        <v>6</v>
      </c>
      <c r="J103">
        <v>3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1</v>
      </c>
      <c r="E104" t="s">
        <v>149</v>
      </c>
      <c r="F104" t="s">
        <v>150</v>
      </c>
      <c r="G104">
        <v>0.9</v>
      </c>
      <c r="H104">
        <v>1</v>
      </c>
      <c r="I104" t="s">
        <v>151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152</v>
      </c>
    </row>
    <row r="105" spans="1:16" x14ac:dyDescent="0.2">
      <c r="A105">
        <v>70</v>
      </c>
      <c r="B105">
        <v>1</v>
      </c>
      <c r="D105">
        <v>2</v>
      </c>
      <c r="E105" t="s">
        <v>153</v>
      </c>
      <c r="F105" t="s">
        <v>154</v>
      </c>
      <c r="G105">
        <v>0.85</v>
      </c>
      <c r="H105">
        <v>1</v>
      </c>
      <c r="I105" t="s">
        <v>155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156</v>
      </c>
    </row>
    <row r="106" spans="1:16" x14ac:dyDescent="0.2">
      <c r="A106">
        <v>70</v>
      </c>
      <c r="B106">
        <v>1</v>
      </c>
      <c r="D106">
        <v>3</v>
      </c>
      <c r="E106" t="s">
        <v>157</v>
      </c>
      <c r="F106" t="s">
        <v>158</v>
      </c>
      <c r="G106">
        <v>1.03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159</v>
      </c>
    </row>
    <row r="107" spans="1:16" x14ac:dyDescent="0.2">
      <c r="A107">
        <v>70</v>
      </c>
      <c r="B107">
        <v>1</v>
      </c>
      <c r="D107">
        <v>4</v>
      </c>
      <c r="E107" t="s">
        <v>160</v>
      </c>
      <c r="F107" t="s">
        <v>161</v>
      </c>
      <c r="G107">
        <v>1.1499999999999999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162</v>
      </c>
    </row>
    <row r="108" spans="1:16" x14ac:dyDescent="0.2">
      <c r="A108">
        <v>70</v>
      </c>
      <c r="B108">
        <v>1</v>
      </c>
      <c r="D108">
        <v>5</v>
      </c>
      <c r="E108" t="s">
        <v>163</v>
      </c>
      <c r="F108" t="s">
        <v>164</v>
      </c>
      <c r="G108">
        <v>7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6</v>
      </c>
      <c r="E109" t="s">
        <v>165</v>
      </c>
      <c r="F109" t="s">
        <v>6</v>
      </c>
      <c r="G109">
        <v>2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1" spans="1:16" x14ac:dyDescent="0.2">
      <c r="A111">
        <v>-1</v>
      </c>
    </row>
    <row r="113" spans="1:40" x14ac:dyDescent="0.2">
      <c r="A113" s="3">
        <v>75</v>
      </c>
      <c r="B113" s="3" t="s">
        <v>166</v>
      </c>
      <c r="C113" s="3">
        <v>2026</v>
      </c>
      <c r="D113" s="3">
        <v>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92823324</v>
      </c>
      <c r="O113" s="3">
        <v>1</v>
      </c>
    </row>
    <row r="114" spans="1:40" x14ac:dyDescent="0.2">
      <c r="A114" s="5">
        <v>3</v>
      </c>
      <c r="B114" s="5" t="s">
        <v>167</v>
      </c>
      <c r="C114" s="5">
        <v>1</v>
      </c>
      <c r="D114" s="5">
        <v>9.92</v>
      </c>
      <c r="E114" s="5">
        <v>15.72</v>
      </c>
      <c r="F114" s="5">
        <v>44.85</v>
      </c>
      <c r="G114" s="5">
        <v>44.85</v>
      </c>
      <c r="H114" s="5">
        <v>1</v>
      </c>
      <c r="I114" s="5">
        <v>1</v>
      </c>
      <c r="J114" s="5">
        <v>2</v>
      </c>
      <c r="K114" s="5">
        <v>1</v>
      </c>
      <c r="L114" s="5">
        <v>15.3</v>
      </c>
      <c r="M114" s="5">
        <v>1</v>
      </c>
      <c r="N114" s="5">
        <v>9.92</v>
      </c>
      <c r="O114" s="5">
        <v>1</v>
      </c>
      <c r="P114" s="5">
        <v>1</v>
      </c>
      <c r="Q114" s="5">
        <v>1</v>
      </c>
      <c r="R114" s="5">
        <v>15.3</v>
      </c>
      <c r="S114" s="5" t="s">
        <v>6</v>
      </c>
      <c r="T114" s="5" t="s">
        <v>6</v>
      </c>
      <c r="U114" s="5" t="s">
        <v>6</v>
      </c>
      <c r="V114" s="5" t="s">
        <v>6</v>
      </c>
      <c r="W114" s="5" t="s">
        <v>6</v>
      </c>
      <c r="X114" s="5" t="s">
        <v>6</v>
      </c>
      <c r="Y114" s="5" t="s">
        <v>6</v>
      </c>
      <c r="Z114" s="5" t="s">
        <v>6</v>
      </c>
      <c r="AA114" s="5" t="s">
        <v>6</v>
      </c>
      <c r="AB114" s="5" t="s">
        <v>6</v>
      </c>
      <c r="AC114" s="5" t="s">
        <v>6</v>
      </c>
      <c r="AD114" s="5" t="s">
        <v>6</v>
      </c>
      <c r="AE114" s="5" t="s">
        <v>6</v>
      </c>
      <c r="AF114" s="5" t="s">
        <v>6</v>
      </c>
      <c r="AG114" s="5" t="s">
        <v>6</v>
      </c>
      <c r="AH114" s="5" t="s">
        <v>6</v>
      </c>
      <c r="AI114" s="5"/>
      <c r="AJ114" s="5"/>
      <c r="AK114" s="5"/>
      <c r="AL114" s="5"/>
      <c r="AM114" s="5"/>
      <c r="AN114" s="5">
        <v>92823325</v>
      </c>
    </row>
    <row r="118" spans="1:40" x14ac:dyDescent="0.2">
      <c r="A118">
        <v>65</v>
      </c>
      <c r="C118">
        <v>1</v>
      </c>
      <c r="D118">
        <v>0</v>
      </c>
      <c r="E1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92823324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ROUND((Source!F46)/1000,2)</f>
        <v>1342.57</v>
      </c>
      <c r="F16" s="7">
        <f>ROUND((Source!F47)/1000,2)</f>
        <v>0</v>
      </c>
      <c r="G16" s="7">
        <f>ROUND((Source!F38)/1000,2)</f>
        <v>0</v>
      </c>
      <c r="H16" s="7">
        <f>ROUND((Source!F48)/1000+(Source!F49)/1000,2)</f>
        <v>0</v>
      </c>
      <c r="I16" s="7">
        <f>E16+F16+G16+H16</f>
        <v>1342.57</v>
      </c>
      <c r="J16" s="7">
        <f>ROUND((Source!F44+Source!F43)/1000,2)</f>
        <v>100.3</v>
      </c>
      <c r="K16" s="7">
        <v>1913.85</v>
      </c>
      <c r="L16" s="7">
        <v>0</v>
      </c>
      <c r="M16" s="7">
        <v>0</v>
      </c>
      <c r="N16" s="7">
        <f>I16+L16+M16</f>
        <v>1342.57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1060744</v>
      </c>
      <c r="AU16" s="7">
        <v>880144</v>
      </c>
      <c r="AV16" s="7">
        <v>0</v>
      </c>
      <c r="AW16" s="7">
        <v>0</v>
      </c>
      <c r="AX16" s="7">
        <v>0</v>
      </c>
      <c r="AY16" s="7">
        <v>77051</v>
      </c>
      <c r="AZ16" s="7">
        <v>23780</v>
      </c>
      <c r="BA16" s="7">
        <v>76515</v>
      </c>
      <c r="BB16" s="7">
        <v>1342573</v>
      </c>
      <c r="BC16" s="7">
        <v>0</v>
      </c>
      <c r="BD16" s="7">
        <v>0</v>
      </c>
      <c r="BE16" s="7">
        <v>0</v>
      </c>
      <c r="BF16" s="7">
        <v>205.297438</v>
      </c>
      <c r="BG16" s="7">
        <v>52.1007903</v>
      </c>
      <c r="BH16" s="7">
        <v>0</v>
      </c>
      <c r="BI16" s="7">
        <v>147434</v>
      </c>
      <c r="BJ16" s="7">
        <v>134395</v>
      </c>
      <c r="BK16" s="7">
        <v>1342573</v>
      </c>
    </row>
    <row r="18" spans="1:16" x14ac:dyDescent="0.2">
      <c r="A18">
        <v>51</v>
      </c>
      <c r="E18">
        <v>1342.57</v>
      </c>
      <c r="F18">
        <v>0</v>
      </c>
      <c r="G18">
        <v>0</v>
      </c>
      <c r="H18">
        <v>0</v>
      </c>
      <c r="I18">
        <v>1342.57</v>
      </c>
      <c r="J18">
        <v>100.3</v>
      </c>
      <c r="K18">
        <v>1913.85</v>
      </c>
      <c r="L18">
        <v>0</v>
      </c>
      <c r="M18">
        <v>0</v>
      </c>
      <c r="N18">
        <v>1342.57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1060744</v>
      </c>
      <c r="G20" s="4" t="s">
        <v>54</v>
      </c>
      <c r="H20" s="4" t="s">
        <v>55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880144</v>
      </c>
      <c r="G21" s="4" t="s">
        <v>56</v>
      </c>
      <c r="H21" s="4" t="s">
        <v>57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58</v>
      </c>
      <c r="H22" s="4" t="s">
        <v>59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880144</v>
      </c>
      <c r="G23" s="4" t="s">
        <v>60</v>
      </c>
      <c r="H23" s="4" t="s">
        <v>61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880144</v>
      </c>
      <c r="G24" s="4" t="s">
        <v>62</v>
      </c>
      <c r="H24" s="4" t="s">
        <v>63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64</v>
      </c>
      <c r="H25" s="4" t="s">
        <v>65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880144</v>
      </c>
      <c r="G26" s="4" t="s">
        <v>66</v>
      </c>
      <c r="H26" s="4" t="s">
        <v>67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68</v>
      </c>
      <c r="H27" s="4" t="s">
        <v>69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70</v>
      </c>
      <c r="H28" s="4" t="s">
        <v>71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72</v>
      </c>
      <c r="H29" s="4" t="s">
        <v>73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77051</v>
      </c>
      <c r="G30" s="4" t="s">
        <v>74</v>
      </c>
      <c r="H30" s="4" t="s">
        <v>75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</v>
      </c>
      <c r="H31" s="4" t="s">
        <v>77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23780</v>
      </c>
      <c r="G32" s="4" t="s">
        <v>78</v>
      </c>
      <c r="H32" s="4" t="s">
        <v>79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76515</v>
      </c>
      <c r="G33" s="4" t="s">
        <v>80</v>
      </c>
      <c r="H33" s="4" t="s">
        <v>81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82</v>
      </c>
      <c r="H34" s="4" t="s">
        <v>83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1342573</v>
      </c>
      <c r="G35" s="4" t="s">
        <v>84</v>
      </c>
      <c r="H35" s="4" t="s">
        <v>85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86</v>
      </c>
      <c r="H36" s="4" t="s">
        <v>87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88</v>
      </c>
      <c r="H37" s="4" t="s">
        <v>89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90</v>
      </c>
      <c r="H38" s="4" t="s">
        <v>91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92</v>
      </c>
      <c r="H39" s="4" t="s">
        <v>93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205.297438</v>
      </c>
      <c r="G40" s="4" t="s">
        <v>94</v>
      </c>
      <c r="H40" s="4" t="s">
        <v>95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52.1007903</v>
      </c>
      <c r="G41" s="4" t="s">
        <v>96</v>
      </c>
      <c r="H41" s="4" t="s">
        <v>97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98</v>
      </c>
      <c r="H42" s="4" t="s">
        <v>99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27034</v>
      </c>
      <c r="G43" s="4" t="s">
        <v>100</v>
      </c>
      <c r="H43" s="4" t="s">
        <v>101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147434</v>
      </c>
      <c r="G44" s="4" t="s">
        <v>102</v>
      </c>
      <c r="H44" s="4" t="s">
        <v>103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134395</v>
      </c>
      <c r="G45" s="4" t="s">
        <v>104</v>
      </c>
      <c r="H45" s="4" t="s">
        <v>105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1342573</v>
      </c>
      <c r="G46" s="4" t="s">
        <v>106</v>
      </c>
      <c r="H46" s="4" t="s">
        <v>107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166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92823324</v>
      </c>
      <c r="O51" s="3">
        <v>1</v>
      </c>
    </row>
    <row r="52" spans="1:40" x14ac:dyDescent="0.2">
      <c r="A52" s="5">
        <v>3</v>
      </c>
      <c r="B52" s="5" t="s">
        <v>167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92823325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92823324</v>
      </c>
      <c r="C1">
        <v>92823388</v>
      </c>
      <c r="D1">
        <v>49510705</v>
      </c>
      <c r="E1">
        <v>70</v>
      </c>
      <c r="F1">
        <v>1</v>
      </c>
      <c r="G1">
        <v>1</v>
      </c>
      <c r="H1">
        <v>1</v>
      </c>
      <c r="I1" t="s">
        <v>169</v>
      </c>
      <c r="J1" t="s">
        <v>6</v>
      </c>
      <c r="K1" t="s">
        <v>170</v>
      </c>
      <c r="L1">
        <v>1191</v>
      </c>
      <c r="N1">
        <v>1013</v>
      </c>
      <c r="O1" t="s">
        <v>171</v>
      </c>
      <c r="P1" t="s">
        <v>171</v>
      </c>
      <c r="Q1">
        <v>1</v>
      </c>
      <c r="W1">
        <v>0</v>
      </c>
      <c r="X1">
        <v>229328897</v>
      </c>
      <c r="Y1">
        <f>AT1</f>
        <v>179.8</v>
      </c>
      <c r="AA1">
        <v>0</v>
      </c>
      <c r="AB1">
        <v>0</v>
      </c>
      <c r="AC1">
        <v>0</v>
      </c>
      <c r="AD1">
        <v>372.7</v>
      </c>
      <c r="AE1">
        <v>0</v>
      </c>
      <c r="AF1">
        <v>0</v>
      </c>
      <c r="AG1">
        <v>0</v>
      </c>
      <c r="AH1">
        <v>8.31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179.8</v>
      </c>
      <c r="AU1" t="s">
        <v>6</v>
      </c>
      <c r="AV1">
        <v>1</v>
      </c>
      <c r="AW1">
        <v>2</v>
      </c>
      <c r="AX1">
        <v>92823394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76515</v>
      </c>
      <c r="CV1">
        <f>ROUND(Y1*Source!I24,7)</f>
        <v>205.297438</v>
      </c>
      <c r="CW1">
        <v>0</v>
      </c>
      <c r="CX1">
        <f>ROUND(Y1*Source!I24,7)</f>
        <v>205.297438</v>
      </c>
      <c r="CY1">
        <f>AD1</f>
        <v>372.7</v>
      </c>
      <c r="CZ1">
        <f>AH1</f>
        <v>8.31</v>
      </c>
      <c r="DA1">
        <f>AL1</f>
        <v>44.85</v>
      </c>
      <c r="DB1">
        <f>ROUND(ROUND(AT1*CZ1,2),2)</f>
        <v>1494.14</v>
      </c>
      <c r="DC1">
        <f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76576</v>
      </c>
      <c r="DJ1">
        <f>DI1</f>
        <v>76576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92823324</v>
      </c>
      <c r="C2">
        <v>92823388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172</v>
      </c>
      <c r="J2" t="s">
        <v>6</v>
      </c>
      <c r="K2" t="s">
        <v>173</v>
      </c>
      <c r="L2">
        <v>1191</v>
      </c>
      <c r="N2">
        <v>1013</v>
      </c>
      <c r="O2" t="s">
        <v>171</v>
      </c>
      <c r="P2" t="s">
        <v>171</v>
      </c>
      <c r="Q2">
        <v>1</v>
      </c>
      <c r="W2">
        <v>0</v>
      </c>
      <c r="X2">
        <v>-1417349443</v>
      </c>
      <c r="Y2">
        <f>AT2</f>
        <v>45.63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45.63</v>
      </c>
      <c r="AU2" t="s">
        <v>6</v>
      </c>
      <c r="AV2">
        <v>2</v>
      </c>
      <c r="AW2">
        <v>2</v>
      </c>
      <c r="AX2">
        <v>92823395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52.1007903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92823324</v>
      </c>
      <c r="C3">
        <v>92823388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174</v>
      </c>
      <c r="J3" t="s">
        <v>175</v>
      </c>
      <c r="K3" t="s">
        <v>176</v>
      </c>
      <c r="L3">
        <v>1367</v>
      </c>
      <c r="N3">
        <v>1011</v>
      </c>
      <c r="O3" t="s">
        <v>177</v>
      </c>
      <c r="P3" t="s">
        <v>177</v>
      </c>
      <c r="Q3">
        <v>1</v>
      </c>
      <c r="W3">
        <v>0</v>
      </c>
      <c r="X3">
        <v>468669606</v>
      </c>
      <c r="Y3">
        <f>AT3</f>
        <v>1.55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1.55</v>
      </c>
      <c r="AU3" t="s">
        <v>6</v>
      </c>
      <c r="AV3">
        <v>0</v>
      </c>
      <c r="AW3">
        <v>2</v>
      </c>
      <c r="AX3">
        <v>92823396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1.7698054999999999</v>
      </c>
      <c r="CY3">
        <f>AB3</f>
        <v>1933.56</v>
      </c>
      <c r="CZ3">
        <f>AF3</f>
        <v>123</v>
      </c>
      <c r="DA3">
        <f>AJ3</f>
        <v>15.72</v>
      </c>
      <c r="DB3">
        <f>ROUND(ROUND(AT3*CZ3,2),2)</f>
        <v>190.65</v>
      </c>
      <c r="DC3">
        <f>ROUND(ROUND(AT3*AG3,2),2)</f>
        <v>20.93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3423</v>
      </c>
      <c r="DH3">
        <f>ROUND(ROUND(AG3*AK3,0)*CX3,0)</f>
        <v>1071</v>
      </c>
      <c r="DI3">
        <f>ROUND(ROUND(AH3,0)*CX3,0)</f>
        <v>0</v>
      </c>
      <c r="DJ3">
        <f>DG3</f>
        <v>3423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92823324</v>
      </c>
      <c r="C4">
        <v>92823388</v>
      </c>
      <c r="D4">
        <v>49673729</v>
      </c>
      <c r="E4">
        <v>1</v>
      </c>
      <c r="F4">
        <v>1</v>
      </c>
      <c r="G4">
        <v>1</v>
      </c>
      <c r="H4">
        <v>2</v>
      </c>
      <c r="I4" t="s">
        <v>178</v>
      </c>
      <c r="J4" t="s">
        <v>179</v>
      </c>
      <c r="K4" t="s">
        <v>180</v>
      </c>
      <c r="L4">
        <v>1367</v>
      </c>
      <c r="N4">
        <v>1011</v>
      </c>
      <c r="O4" t="s">
        <v>177</v>
      </c>
      <c r="P4" t="s">
        <v>177</v>
      </c>
      <c r="Q4">
        <v>1</v>
      </c>
      <c r="W4">
        <v>0</v>
      </c>
      <c r="X4">
        <v>-1111507504</v>
      </c>
      <c r="Y4">
        <f>AT4</f>
        <v>44.08</v>
      </c>
      <c r="AA4">
        <v>0</v>
      </c>
      <c r="AB4">
        <v>1414.8</v>
      </c>
      <c r="AC4">
        <v>451.19</v>
      </c>
      <c r="AD4">
        <v>0</v>
      </c>
      <c r="AE4">
        <v>0</v>
      </c>
      <c r="AF4">
        <v>90</v>
      </c>
      <c r="AG4">
        <v>10.06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44.08</v>
      </c>
      <c r="AU4" t="s">
        <v>6</v>
      </c>
      <c r="AV4">
        <v>0</v>
      </c>
      <c r="AW4">
        <v>2</v>
      </c>
      <c r="AX4">
        <v>92823397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50.330984800000003</v>
      </c>
      <c r="CY4">
        <f>AB4</f>
        <v>1414.8</v>
      </c>
      <c r="CZ4">
        <f>AF4</f>
        <v>90</v>
      </c>
      <c r="DA4">
        <f>AJ4</f>
        <v>15.72</v>
      </c>
      <c r="DB4">
        <f>ROUND(ROUND(AT4*CZ4,2),2)</f>
        <v>3967.2</v>
      </c>
      <c r="DC4">
        <f>ROUND(ROUND(AT4*AG4,2),2)</f>
        <v>443.44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71218</v>
      </c>
      <c r="DH4">
        <f>ROUND(ROUND(AG4*AK4,0)*CX4,0)</f>
        <v>22699</v>
      </c>
      <c r="DI4">
        <f>ROUND(ROUND(AH4,0)*CX4,0)</f>
        <v>0</v>
      </c>
      <c r="DJ4">
        <f>DG4</f>
        <v>71218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92823324</v>
      </c>
      <c r="C5">
        <v>92823388</v>
      </c>
      <c r="D5">
        <v>49674191</v>
      </c>
      <c r="E5">
        <v>1</v>
      </c>
      <c r="F5">
        <v>1</v>
      </c>
      <c r="G5">
        <v>1</v>
      </c>
      <c r="H5">
        <v>2</v>
      </c>
      <c r="I5" t="s">
        <v>181</v>
      </c>
      <c r="J5" t="s">
        <v>182</v>
      </c>
      <c r="K5" t="s">
        <v>183</v>
      </c>
      <c r="L5">
        <v>1367</v>
      </c>
      <c r="N5">
        <v>1011</v>
      </c>
      <c r="O5" t="s">
        <v>177</v>
      </c>
      <c r="P5" t="s">
        <v>177</v>
      </c>
      <c r="Q5">
        <v>1</v>
      </c>
      <c r="W5">
        <v>0</v>
      </c>
      <c r="X5">
        <v>1998121820</v>
      </c>
      <c r="Y5">
        <f>AT5</f>
        <v>88.16</v>
      </c>
      <c r="AA5">
        <v>0</v>
      </c>
      <c r="AB5">
        <v>24.05</v>
      </c>
      <c r="AC5">
        <v>0</v>
      </c>
      <c r="AD5">
        <v>0</v>
      </c>
      <c r="AE5">
        <v>0</v>
      </c>
      <c r="AF5">
        <v>1.53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88.16</v>
      </c>
      <c r="AU5" t="s">
        <v>6</v>
      </c>
      <c r="AV5">
        <v>0</v>
      </c>
      <c r="AW5">
        <v>2</v>
      </c>
      <c r="AX5">
        <v>92823398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100.66196960000001</v>
      </c>
      <c r="CY5">
        <f>AB5</f>
        <v>24.05</v>
      </c>
      <c r="CZ5">
        <f>AF5</f>
        <v>1.53</v>
      </c>
      <c r="DA5">
        <f>AJ5</f>
        <v>15.72</v>
      </c>
      <c r="DB5">
        <f>ROUND(ROUND(AT5*CZ5,2),2)</f>
        <v>134.88</v>
      </c>
      <c r="DC5">
        <f>ROUND(ROUND(AT5*AG5,2),2)</f>
        <v>0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2416</v>
      </c>
      <c r="DH5">
        <f>ROUND(ROUND(AG5*AK5,0)*CX5,0)</f>
        <v>0</v>
      </c>
      <c r="DI5">
        <f>ROUND(ROUND(AH5,0)*CX5,0)</f>
        <v>0</v>
      </c>
      <c r="DJ5">
        <f>DG5</f>
        <v>2416</v>
      </c>
      <c r="DK5">
        <v>0</v>
      </c>
      <c r="DL5" t="s">
        <v>6</v>
      </c>
      <c r="DM5">
        <v>0</v>
      </c>
      <c r="DN5" t="s">
        <v>6</v>
      </c>
      <c r="DO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92823394</v>
      </c>
      <c r="C1">
        <v>92823388</v>
      </c>
      <c r="D1">
        <v>49510705</v>
      </c>
      <c r="E1">
        <v>70</v>
      </c>
      <c r="F1">
        <v>1</v>
      </c>
      <c r="G1">
        <v>1</v>
      </c>
      <c r="H1">
        <v>1</v>
      </c>
      <c r="I1" t="s">
        <v>169</v>
      </c>
      <c r="J1" t="s">
        <v>6</v>
      </c>
      <c r="K1" t="s">
        <v>170</v>
      </c>
      <c r="L1">
        <v>1191</v>
      </c>
      <c r="N1">
        <v>1013</v>
      </c>
      <c r="O1" t="s">
        <v>171</v>
      </c>
      <c r="P1" t="s">
        <v>171</v>
      </c>
      <c r="Q1">
        <v>1</v>
      </c>
      <c r="X1">
        <v>179.8</v>
      </c>
      <c r="Y1">
        <v>0</v>
      </c>
      <c r="Z1">
        <v>0</v>
      </c>
      <c r="AA1">
        <v>0</v>
      </c>
      <c r="AB1">
        <v>8.31</v>
      </c>
      <c r="AC1">
        <v>0</v>
      </c>
      <c r="AD1">
        <v>1</v>
      </c>
      <c r="AE1">
        <v>1</v>
      </c>
      <c r="AF1" t="s">
        <v>6</v>
      </c>
      <c r="AG1">
        <v>179.8</v>
      </c>
      <c r="AH1">
        <v>2</v>
      </c>
      <c r="AI1">
        <v>92823389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92823395</v>
      </c>
      <c r="C2">
        <v>92823388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172</v>
      </c>
      <c r="J2" t="s">
        <v>6</v>
      </c>
      <c r="K2" t="s">
        <v>173</v>
      </c>
      <c r="L2">
        <v>1191</v>
      </c>
      <c r="N2">
        <v>1013</v>
      </c>
      <c r="O2" t="s">
        <v>171</v>
      </c>
      <c r="P2" t="s">
        <v>171</v>
      </c>
      <c r="Q2">
        <v>1</v>
      </c>
      <c r="X2">
        <v>45.63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45.63</v>
      </c>
      <c r="AH2">
        <v>2</v>
      </c>
      <c r="AI2">
        <v>92823390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92823396</v>
      </c>
      <c r="C3">
        <v>92823388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174</v>
      </c>
      <c r="J3" t="s">
        <v>175</v>
      </c>
      <c r="K3" t="s">
        <v>176</v>
      </c>
      <c r="L3">
        <v>1367</v>
      </c>
      <c r="N3">
        <v>1011</v>
      </c>
      <c r="O3" t="s">
        <v>177</v>
      </c>
      <c r="P3" t="s">
        <v>177</v>
      </c>
      <c r="Q3">
        <v>1</v>
      </c>
      <c r="X3">
        <v>1.55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1.55</v>
      </c>
      <c r="AH3">
        <v>2</v>
      </c>
      <c r="AI3">
        <v>92823391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92823397</v>
      </c>
      <c r="C4">
        <v>92823388</v>
      </c>
      <c r="D4">
        <v>49673729</v>
      </c>
      <c r="E4">
        <v>1</v>
      </c>
      <c r="F4">
        <v>1</v>
      </c>
      <c r="G4">
        <v>1</v>
      </c>
      <c r="H4">
        <v>2</v>
      </c>
      <c r="I4" t="s">
        <v>178</v>
      </c>
      <c r="J4" t="s">
        <v>179</v>
      </c>
      <c r="K4" t="s">
        <v>180</v>
      </c>
      <c r="L4">
        <v>1367</v>
      </c>
      <c r="N4">
        <v>1011</v>
      </c>
      <c r="O4" t="s">
        <v>177</v>
      </c>
      <c r="P4" t="s">
        <v>177</v>
      </c>
      <c r="Q4">
        <v>1</v>
      </c>
      <c r="X4">
        <v>44.08</v>
      </c>
      <c r="Y4">
        <v>0</v>
      </c>
      <c r="Z4">
        <v>90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44.08</v>
      </c>
      <c r="AH4">
        <v>2</v>
      </c>
      <c r="AI4">
        <v>92823392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92823398</v>
      </c>
      <c r="C5">
        <v>92823388</v>
      </c>
      <c r="D5">
        <v>49674191</v>
      </c>
      <c r="E5">
        <v>1</v>
      </c>
      <c r="F5">
        <v>1</v>
      </c>
      <c r="G5">
        <v>1</v>
      </c>
      <c r="H5">
        <v>2</v>
      </c>
      <c r="I5" t="s">
        <v>181</v>
      </c>
      <c r="J5" t="s">
        <v>182</v>
      </c>
      <c r="K5" t="s">
        <v>183</v>
      </c>
      <c r="L5">
        <v>1367</v>
      </c>
      <c r="N5">
        <v>1011</v>
      </c>
      <c r="O5" t="s">
        <v>177</v>
      </c>
      <c r="P5" t="s">
        <v>177</v>
      </c>
      <c r="Q5">
        <v>1</v>
      </c>
      <c r="X5">
        <v>88.16</v>
      </c>
      <c r="Y5">
        <v>0</v>
      </c>
      <c r="Z5">
        <v>1.53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88.16</v>
      </c>
      <c r="AH5">
        <v>2</v>
      </c>
      <c r="AI5">
        <v>92823393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5.2.2.2 Устройство фундаментов, в т.ч. гидроизоляция (демонтаж плиты)_П на 2 кв.2026_(Копия)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48:20:0043601:296_(18.2)_(Копия)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2026-05-13T07:18:03Z</dcterms:created>
  <dcterms:modified xsi:type="dcterms:W3CDTF">2026-05-13T07:18:14Z</dcterms:modified>
</cp:coreProperties>
</file>